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8_{E4068F88-1B48-41D8-8228-97880CA756B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nal Internet" sheetId="1" r:id="rId1"/>
    <sheet name="Hoja1" sheetId="2" r:id="rId2"/>
  </sheets>
  <definedNames>
    <definedName name="_xlnm.Print_Titles" localSheetId="0">'Canal Internet'!$2:$21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1" i="1" l="1"/>
  <c r="I171" i="1" s="1"/>
  <c r="H170" i="1"/>
  <c r="I170" i="1" s="1"/>
  <c r="H169" i="1"/>
  <c r="I169" i="1" s="1"/>
  <c r="H168" i="1"/>
  <c r="I168" i="1" s="1"/>
  <c r="H167" i="1"/>
  <c r="I167" i="1" s="1"/>
  <c r="H166" i="1"/>
  <c r="I166" i="1" s="1"/>
  <c r="H165" i="1"/>
  <c r="I165" i="1" s="1"/>
  <c r="H164" i="1"/>
  <c r="I164" i="1" s="1"/>
  <c r="H163" i="1"/>
  <c r="I163" i="1" s="1"/>
  <c r="H162" i="1"/>
  <c r="I162" i="1" s="1"/>
  <c r="H161" i="1"/>
  <c r="I161" i="1" s="1"/>
  <c r="H160" i="1"/>
  <c r="I160" i="1" s="1"/>
  <c r="H159" i="1"/>
  <c r="I159" i="1" s="1"/>
  <c r="H158" i="1"/>
  <c r="I158" i="1" s="1"/>
  <c r="H157" i="1"/>
  <c r="I157" i="1" s="1"/>
  <c r="H156" i="1"/>
  <c r="I156" i="1" s="1"/>
  <c r="H155" i="1"/>
  <c r="I155" i="1" s="1"/>
  <c r="H154" i="1"/>
  <c r="I154" i="1" s="1"/>
  <c r="H153" i="1"/>
  <c r="I153" i="1" s="1"/>
  <c r="H152" i="1"/>
  <c r="I152" i="1" s="1"/>
  <c r="H151" i="1"/>
  <c r="I151" i="1" s="1"/>
  <c r="H150" i="1"/>
  <c r="I150" i="1" s="1"/>
  <c r="H149" i="1"/>
  <c r="I149" i="1" s="1"/>
  <c r="H148" i="1"/>
  <c r="I148" i="1" s="1"/>
  <c r="H147" i="1"/>
  <c r="I147" i="1" s="1"/>
  <c r="H146" i="1"/>
  <c r="I146" i="1" s="1"/>
  <c r="H145" i="1"/>
  <c r="I145" i="1" s="1"/>
  <c r="H144" i="1"/>
  <c r="I144" i="1" s="1"/>
  <c r="H143" i="1"/>
  <c r="I143" i="1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H23" i="1"/>
  <c r="I23" i="1" s="1"/>
  <c r="H22" i="1"/>
  <c r="I22" i="1" s="1"/>
</calcChain>
</file>

<file path=xl/sharedStrings.xml><?xml version="1.0" encoding="utf-8"?>
<sst xmlns="http://schemas.openxmlformats.org/spreadsheetml/2006/main" count="474" uniqueCount="320">
  <si>
    <t>FORMATO DE COTIZACION</t>
  </si>
  <si>
    <t>OBJETO</t>
  </si>
  <si>
    <t>FECHA:</t>
  </si>
  <si>
    <t xml:space="preserve">NIT: </t>
  </si>
  <si>
    <t>CELULAR:</t>
  </si>
  <si>
    <t xml:space="preserve">CONTACTO: </t>
  </si>
  <si>
    <t>CARGO:</t>
  </si>
  <si>
    <t xml:space="preserve">E-MAIL: </t>
  </si>
  <si>
    <t>CIUDAD:</t>
  </si>
  <si>
    <t>ITEM</t>
  </si>
  <si>
    <t>UNIDAD DE MEDIDA</t>
  </si>
  <si>
    <t>IVA (%)</t>
  </si>
  <si>
    <t xml:space="preserve">VALOR TOTAL UNITARIO  INCLUIDO IVA 
</t>
  </si>
  <si>
    <t xml:space="preserve">VALOR TOTAL   INCUIDO IVA 
</t>
  </si>
  <si>
    <t>CANTIDAD</t>
  </si>
  <si>
    <t>RAZON SOCIAL:</t>
  </si>
  <si>
    <t>REPRESENTANTE LEGAL</t>
  </si>
  <si>
    <t>CEDULA</t>
  </si>
  <si>
    <t>VALOR UNITARIO          (ANTES DE IVA)</t>
  </si>
  <si>
    <t>TOTALES</t>
  </si>
  <si>
    <t>DESCRIPCIÓN</t>
  </si>
  <si>
    <t>DESCRIPCION TIPO DE BIEN -SERVICIO</t>
  </si>
  <si>
    <t>SONIDO 1</t>
  </si>
  <si>
    <t>Sistema de sonido profesional compuesto por: 4 cabinas (1.000W cada una), 1 computador portátil, 2 trípodes para cabinas,1 consola digital de 24 canales,· 2 Micrófonos inalámbricos de voz de mano,· 2 Micrófonos inalámbricos de voz de mano, 2 Micrófonos alámbricos de voz, 4 trípodes para micrófono, 1 ingeniero,1 operario de montaje, Cableado eléctrico y de audio para funcionamiento de equipos,1 Cable RCA Plu 1/8. (Valor global por un día)</t>
  </si>
  <si>
    <t xml:space="preserve">Global </t>
  </si>
  <si>
    <t>SONIDO 2</t>
  </si>
  <si>
    <t>Sistema de sonido profesional compuesto por: 4 cabinas activas de tiro largo para colgar, con 3 parlantes de 8 pulgadas, 1 driver difusor, mínimo 141dv de presión de 500 a 1.000W,2 Subwoofers activos (Mínimo 141 dv cada uno) con potencia entre 2.0000W y 3.000W,2 Monitores de piso tipo cuña (De 700 a 1.000W cada uno) con parlante de 12 pulgadas,2 Monitores de Side Fill activos (De 1.000W cada uno) con parlante de 15 pulgadas,1 computador portátil, 2 trípodes para cabinas,1 consola digital de 32 canales,2 Micrófonos inalámbricos de voz de mano, 8 Micrófonos alámbricos de voz,6 Micrófonos alámbricos de instrumento,1 Kit de micrófonos para batería,4 Cajas directas,16 Trípodes para micrófono,· 2 operarios de montaje,1 ingeniero de audio,1 Distribuidor de corriente con cable No. 8 a 3 fases, de mínimo 50 mts, Cableado eléctrico y de audio para funcionamiento de equipos, 1 Cable RCA Plu 1/8. (Valor global por un día)</t>
  </si>
  <si>
    <t>SONIDO 3</t>
  </si>
  <si>
    <t>Sistema de sonido profesional compuesto por: 12 cabinas line array activas de doble parlante de 10 pulgadas, 1 driver y difusor, mínimo 135dv de presión de 700 a 1.600W,4 Subwoofers activos (Mínimo 141 dv cada uno) con potencia entre 2.0000W y 3.000W,4 Monitores de piso tipo cuña (De 700 a1.000W cada uno) con parlante de 12 pulgadas,· 2 monitores activos de doble parlante de 15 pulgadas (Mínimo 137dv cada una),2 cabinas activas de Side Fill doble parlante de 15 pulgadas (Mínimo 137dv cada una),· 1 computador portátil,· 2 trípodes para cabinas,1 consola digital de 32 canales, 8 Micrófonos alámbricos de voz,6 Micrófonos alámbricos de instrumento,1 Kit de micrófonos para batería,· 4 Cajas directas,16 Trípodes para micrófono, 2 operarios de montaje, 1 ingeniero de audio,· 1 Snake con splitter de 32 canales x 50 metros,· 1 Distribuidor de corriente con cable No. 8 a 3 fases, de mínimo 50 mts,· Cableado eléctrico y de audio para funcionamiento de equipos, 1 Cable RCA Plu 1/8. (Valor global por un día)</t>
  </si>
  <si>
    <t>SONIDO 4</t>
  </si>
  <si>
    <t>Sistema de sonido profesional compuesto por: · 16 cabinas line array activas de doble parlante de 10 pulgadas, 1 driver y difusor, mínimo 135dv de presión de 700 a 1.600W,6 Subwoofers activos (Mínimo 141 dv cada uno) con potencia entre 2.0000W y 3.000W,· 4 Monitores de piso tipo cuña (De 700 a 1.000W cada uno) con parlante de 12pulgadas,4 monitores activos de doble parlante de 15 pulgadas (Mínimo 137dv cada una),· 1 computador portátil,· 2 trípodes para cabinas,· 1 consola digital m32 MIDAS de 32 canales,· 2 Micrófonos inalámbricos de voz de mano,· 8 Micrófonos inalámbricos de voz, 6 Micrófonos alámbricos de instrumento,· 1 Kit de micrófonos para batería,· 4 Cajas directas,16 Trípodes para micrófono, 1 Snake con splitter de 32 canales x 50 metros,· 1 Distribuidor de corriente con cable No. 8 a 3 fases, de mínimo 50 mts,· Cableado eléctrico y de audio para funcionamiento de equipos,1 Cable RCA Plu 1/8.</t>
  </si>
  <si>
    <t>BACKLINE 1</t>
  </si>
  <si>
    <t>Sistema de backline profesional compuesto por: 1 batería, 1 amplificador de guitarra, 1 amplificador guitarra piano, 1 amplificador de bajo y 1 cabina 8 * 10. (Valor global por un día)</t>
  </si>
  <si>
    <t>BACKLINE 2</t>
  </si>
  <si>
    <t>Sistema de backline profesional compuesto por: 1 batería , 1 congas, 1 amplificador de guitarra, 1 amplificador guitarra piano, 1 amplificador de bajo y 1 cabina 8 * 10. (Valor global por un día)</t>
  </si>
  <si>
    <t>BACKLINE 3</t>
  </si>
  <si>
    <t>Sistema de backline profesional compuesto por: 1 batería, 1 congas, 1 piano, 1 amplificador de guitarra, 1 amplificador guitarra piano, 1 amplificador de bajo, 1 cabina 8 * 10 y 1 amplificador de bajo}. (Valor global por un día)</t>
  </si>
  <si>
    <t>EFECTOS 1</t>
  </si>
  <si>
    <t>Servicio de set de mínimo dos (2) disparos de trozos de papel metalizado a través de máquina de venturi con pipeta de Co2</t>
  </si>
  <si>
    <t>EFECTOS 2</t>
  </si>
  <si>
    <t>Servicio de set disparos de CO2,set de lanzallamas de alcohol y flame ,set de disparos de Venturi, pólvora fría con cañones, cámara de humo HAZAR tipo niebla.</t>
  </si>
  <si>
    <t>ILUMINACION 1</t>
  </si>
  <si>
    <t>Alquiler Luz par led (5 Watts c/u) incluye servicio de instalación, operación y desinstalación.</t>
  </si>
  <si>
    <t>ILUMINACION 2</t>
  </si>
  <si>
    <t>Sistema de iluminación profesional compuesto por: · 14 pares led (5 Watts c/u),· 1 consola DMX,· 1 operario,· 1 distribuidor de corriente,4 reflectores de luz blanca cálida tipo TV,2 luces LED tipo reflector cuadradas. Incluye servicio de instalación, operación y desinstalación. (Valor global por un día)</t>
  </si>
  <si>
    <t>ILUMINACION 3</t>
  </si>
  <si>
    <t>Sistema de iluminación profesional compuesto por: · 16 pares led (5 Watts c/u),2 cabezas móviles bombilla 7R tipo Beam,· 1 seguidor tipo concierto bombilla tipo LED mínimo de 300W,· 1 consola de luces, 1 distribuidor de corriente. Incluye servicio de instalación, operación y desinstalación. (Valor global por un día)</t>
  </si>
  <si>
    <t>ILUMINACION 4</t>
  </si>
  <si>
    <t>Sistema de iluminación profesional compuesto por: · 24 pares led (5 Watts c/u),8 cabezas móviles bombilla 7R tipo Beam,· 1 seguidor tipo concierto bombilla tipo LED mínimo de 300W,1 consola de luces, 1 distribuidor de corriente. Incluye servicio de instalación, operación y desinstalación. (Valor global por un día)</t>
  </si>
  <si>
    <t>ILUMINACION 5</t>
  </si>
  <si>
    <t>Sistema de iluminación profesional compuesto por: 32 pares led (5 Watts c/u),· 12 cabezas móviles bombilla 7R tipo Beam,· 1 consola de luces,2 atomix 3000 de bombilla de descarga, 1 cámara de humo,· 4 Blinders tipo LED para concierto,1 distribuidor de corriente.</t>
  </si>
  <si>
    <t>PERIFONEO</t>
  </si>
  <si>
    <t>Servicio de perifoneo zona urbana y rural del municipio, incluye disposición de vehículo equipado y autorizado. (Valor por hora)</t>
  </si>
  <si>
    <t>ALQUILER TV</t>
  </si>
  <si>
    <t>DECORACION 1</t>
  </si>
  <si>
    <t>Suministro de arreglo floral natural mediano mínimo de 40 cm de altura. Debe contener:
Flores: Pueden ser naturales, preservadas o artificiales, seleccionadas por su color, aroma y tamaño.
Follaje y Relleno: Ramas, hojas y plantas verdes (como eucalipto, helechos) que dan estructura, profundidad y ocultan los mecanismos de soporte.
Base o Recipiente: El soporte físico, que puede ser un jarrón, base de cerámica, cesta o cajón, elegido según el estilo.
Estructura técnica: Espuma floral (oasis) para mantener la humedad y fijar los tallos, malla, cintas o alambres para dar forma.</t>
  </si>
  <si>
    <t>DECORACION 2</t>
  </si>
  <si>
    <t>Suministro de Arreglo floral natural grande mínimo de 60 cm de altura. Debe contener:
Flores: Pueden ser naturales, preservadas o artificiales, seleccionadas por su color, aroma y tamaño.
Follaje y Relleno: Ramas, hojas y plantas verdes (como eucalipto, helechos) que dan estructura, profundidad y ocultan los mecanismos de soporte.
Base o Recipiente: El soporte físico, que puede ser un jarrón, base de cerámica, cesta o cajón, elegido según el estilo.
Estructura técnica: Espuma floral (oasis) para mantener la humedad y fijar los tallos, malla, cintas o alambres para dar forma.</t>
  </si>
  <si>
    <t>DECORACION 3</t>
  </si>
  <si>
    <t>Servicio de decoración con velos en tela blancos o negros de aproximadamente 12 metros de largo por 6 metros de ancho para aforo de escenarios y marcos de pantalla LED</t>
  </si>
  <si>
    <t>DECORACION 4</t>
  </si>
  <si>
    <t xml:space="preserve">Servicio de decoración con velos blancos o negros de aproximadamente 12 metros de largo por 6 metros de ancho más 1 bandera de Colombia de aproximadamente 12 mts de largo por 1 metro de ancho para aforo de escenario y marcos de pantalla LED </t>
  </si>
  <si>
    <t>DECORACION 5</t>
  </si>
  <si>
    <t>Show de pirotecnia variado de aproximadamente 3 minutos de duración, incluye tortas, volcanes, cohetes, luces aéreas y otros efectos visuales de diferentes colores y alturas. Incluye instalación técnica previa y retiro seguro del material utilizado, manipulación por personal capacitado y autorizado en manejo de pirotecnia, implementación de protocolos de seguridad y distancias de protección para el público, sincronización del show según la programación del evento y uso de productos certificados con cumplimiento de las normas aplicables para espectáculos pirotécnicos.</t>
  </si>
  <si>
    <t>DECORACION 6</t>
  </si>
  <si>
    <t>Show de pirotecnia variado de aproximadamente 6 minutos de duración, incluye tortas, volcanes, cohetes, luces aéreas y otros efectos visuales de diferentes colores y alturas. Incluye instalación técnica previa y retiro seguro del material utilizado, manipulación por personal capacitado y autorizado en manejo de pirotecnia, implementación de protocolos de seguridad y distancias de protección para el público, sincronización del show según la programación del evento y uso de productos certificados con cumplimiento de las normas aplicables para espectáculos pirotécnicos.</t>
  </si>
  <si>
    <t>DECORACION 7</t>
  </si>
  <si>
    <t>Show de pirotecnia variado de aproximadamente 10 minutos de duración, incluye tortas, volcanes, cohetes, luces aéreas y otros efectos visuales de diferentes colores y alturas. Incluye instalación técnica previa y retiro seguro del material utilizado, manipulación por personal capacitado y autorizado en manejo de pirotecnia, implementación de protocolos de seguridad y distancias de protección para el público, sincronización del show según la programación del evento y uso de productos certificados con cumplimiento de las normas aplicables para espectáculos pirotécnicos.</t>
  </si>
  <si>
    <t>PERSONAL 1</t>
  </si>
  <si>
    <t>Servicio de Personal (Unidad) encargado de logística, aseo y/o seguridad (Evento hasta de ocho (8) horas)</t>
  </si>
  <si>
    <t>PERSONAL 2</t>
  </si>
  <si>
    <t>Servicio de Personal (Unidad) encargado de coordinación logística</t>
  </si>
  <si>
    <t>PERSONAL 3</t>
  </si>
  <si>
    <t>Servicio de Maestro de ceremonias o presentador experto local (Corporativo o social) /Duración Evento de una (1) a ocho (8) horas</t>
  </si>
  <si>
    <t>PERSONAL 4</t>
  </si>
  <si>
    <t>Servicio de Maestro de ceremonias o presentador experto nacional (Corporativo o social) /Duración Evento de una (1) a ocho (8) horas</t>
  </si>
  <si>
    <t>PERSONAL 5</t>
  </si>
  <si>
    <t xml:space="preserve">Servicio de productor general encargado de la planeación, coordinación, supervisión y ejecución integral de las actividades logísticas, técnicas y operativas requeridas para el desarrollo de eventos / Valor por día </t>
  </si>
  <si>
    <t>PERSONAL 6</t>
  </si>
  <si>
    <t>Servicio de Mesero uniformado con experiencia en la atención de eventos de catering / Valor por jornada hasta de 6 horas</t>
  </si>
  <si>
    <t>PERSONAL 7</t>
  </si>
  <si>
    <t>Servicio de DJ Profesional convencional, con experiencia en animación de eventos, incluye mezclador profesional, / Valor por día</t>
  </si>
  <si>
    <t>PERSONAL 8</t>
  </si>
  <si>
    <t>Presentación de coach de vida y/o conferencista con conocimiento y experiencia realizando una charla y/o taller motivacional, de proyecto de vida, liderazgo y/o trabajo en equipo, duración aproximada 90 minutos.</t>
  </si>
  <si>
    <t>SALON DE EVENTOS 1</t>
  </si>
  <si>
    <t>Servicio de alquiler de salón o espacio abierto con capacidad de cincuenta (50) personas, con iluminacion adecuada, ventilacion natural, piso en buen estado, acceso principal y rutas de evacuacion señalizados, conexiones eléctricas, espacio para instalacion de tarima, sonido o equipos técnicos, con condiciones de limpieza y mantenimiento adecuadas, incluye mobiliario (mesas y sillas), baños y parqueaderos. (Valor hasta por ocho (8) horas)</t>
  </si>
  <si>
    <t>SALON DE EVENTOS 2</t>
  </si>
  <si>
    <t>Servicio de alquiler de salón o espacio abierto con capacidad de cien (100) personas, con iluminacion adecuada, ventilacion natural, piso en buen estado, acceso principal y rutas de evacuacion señalizados, conexiones eléctricas, espacio para instalacion de tarima, sonido o equipos técnicos, con condiciones de limpieza y mantenimiento adecuadas, incluye mobiliario (mesas y sillas), baños y parqueaderos. (Valor hasta por ocho (8) horas)</t>
  </si>
  <si>
    <t>SALON DE EVENTOS 3</t>
  </si>
  <si>
    <t>Servicio de alquiler de salón o espacio abierto con capacidad de doscientas (200) personas, con iluminacion adecuada, ventilacion natural, piso en buen estado, acceso principal y rutas de evacuacion señalizados, conexiones eléctricas, espacio para instalacion de tarima, sonido o equipos técnicos, con condiciones de limpieza y mantenimiento adecuadas, incluye mobiliario (mesas y sillas), baños y parqueaderos. (Valor hasta por ocho (8) horas)</t>
  </si>
  <si>
    <t>SALON DE EVENTOS 4</t>
  </si>
  <si>
    <t>Servicio de alquiler de salón o espacio abierto con capacidad de quinientas (500) personas, con iluminacion adecuada, ventilacion natural, piso en buen estado, acceso principal y rutas de evacuacion señalizados, conexiones eléctricas, espacio para instalacion de tarima, sonido o equipos técnicos, con condiciones de limpieza y mantenimiento adecuadas, incluye mobiliario (mesas y sillas), baños y parqueaderos. (Valor hasta por ocho (8) horas)</t>
  </si>
  <si>
    <t>SALON DE EVENTOS 5</t>
  </si>
  <si>
    <t>Servicio de alquiler de salón o espacio abierto con capacidad de mil (1.000) personas, con iluminacion adecuada, ventilacion natural, piso en buen estado, acceso principal y rutas de evacuacion señalizados, conexiones eléctricas, espacio para instalacion de tarima, sonido o equipos técnicos, con condiciones de limpieza y mantenimiento adecuadas, incluye mobiliario (mesas y sillas), baños y parqueaderos. (Valor hasta por ocho (8) horas)</t>
  </si>
  <si>
    <t>PARQUE 1</t>
  </si>
  <si>
    <t>Ingreso por un día a un parque de diversiones reconocido a nivel nacional, con atracciones mecánicas, juegos de destrezas y escenarios naturales. Incluye acceso a todas las atracciones.</t>
  </si>
  <si>
    <t>PARQUE 2</t>
  </si>
  <si>
    <t>Ingreso por un día a parque acuático y/o balneario y/o bioparque de conservación con piscinas, toboganes, atracciones y juegos de entretenimiento. Incluye acceso a todas las atracciones.</t>
  </si>
  <si>
    <t>HOSPEDAJE 1</t>
  </si>
  <si>
    <t>Servicio de hospedaje por noche en acomodación sencilla con baño privado</t>
  </si>
  <si>
    <t>HOSPEDAJE 2</t>
  </si>
  <si>
    <t>Servicio de hospedaje por noche en acomodación doble con baño privado</t>
  </si>
  <si>
    <t>RECONOCIMIENTO 1</t>
  </si>
  <si>
    <t>Entrega de medalla de reconocimiento elaborada en aleación metálica de 12 cm de diámetro aproximadamente, con 3 mm de espesor, de color dorado, plateado o bronce, con marcación de logotipo y texto en alto y bajo relieve por las dos caras y cinta personalizada en satín según diseño aprobado por el supervisor.</t>
  </si>
  <si>
    <t>RECONOCIMIENTO 2</t>
  </si>
  <si>
    <t>Entrega de medalla de reconocimiento elaborada en aleación metálica de 6 cm de diámetro aproximadamente, con 3 mm de espesor, de color dorado, plateado o bronce, con marcación de logotipo y texto en alto y bajo relieve por las dos caras y cinta personalizada en satín según diseño aprobado por el supervisor.</t>
  </si>
  <si>
    <t>RECONOCIMIENTO 3</t>
  </si>
  <si>
    <t>Entrega de placa de reconocimiento personalizada de 20 x 15 cm aproximadamente en acrílico de 5mm de espesor, grabado laser y base para anclar, en formato horizontal o vertical según diseño aprobado por el supervisor.</t>
  </si>
  <si>
    <t>RECONOCIMIENTO 4</t>
  </si>
  <si>
    <t>Entrega de placa de reconocimiento personalizada de 20 x 15 cm aproximadamente en madera de 5mm de espesor, con impresión a color y base para anclar, en formato horizontal o vertical según diseño aprobado por el supervisor.</t>
  </si>
  <si>
    <t>MOBILIARIO 1</t>
  </si>
  <si>
    <t>Alquiler de Silla blanca de plástico sin brazos, incluyendo transporte e instalación (Valor por un día)</t>
  </si>
  <si>
    <t>MOBILIARIO 2</t>
  </si>
  <si>
    <t>Alquiler de Silla alta tipo bar incluyendo transporte e instalación (Valor por un día)</t>
  </si>
  <si>
    <t>MOBILIARIO 3</t>
  </si>
  <si>
    <t>Alquiler de Silla tipo tifanny sin brazos incluyendo transporte e instalación (Valor por un día)</t>
  </si>
  <si>
    <t>MOBILIARIO 4</t>
  </si>
  <si>
    <t>Alquiler de sala tipo Lounge blanca de 6 puestos con mesa de centro, incluyendo transporte e instalación (Valor por un día)</t>
  </si>
  <si>
    <t>MOBILIARIO 5</t>
  </si>
  <si>
    <t>Alquiler de mesa plástica de 72 cm x 72 cm aproximadamente, incluyendo transporte e instalación (Valor por un día)</t>
  </si>
  <si>
    <t>MOBILIARIO 6</t>
  </si>
  <si>
    <t>Alquiler de mesa larga tipo tablón o tipo maletín de aproximadamente 1,5 mt x 70 cm, incluyendo transporte e instalación (Valor por un día)</t>
  </si>
  <si>
    <t>MOBILIARIO 7</t>
  </si>
  <si>
    <t>Alquiler de mantel para mesa larga de aproximadamente 1,5 mt x 70 cm, incluyendo transporte e instalación (Valor por un día)</t>
  </si>
  <si>
    <t>MOBILIARIO 8</t>
  </si>
  <si>
    <t>Alquiler de tapa o sobre mantel para mesa larga de aproximadamente 1,5 mt x 70 cm, incluyendo transporte e instalación (Valor por un día)</t>
  </si>
  <si>
    <t>MOBILIARIO 9</t>
  </si>
  <si>
    <t>Alquiler de carpa metálica blanca con laterales en lona PVC de alto calibre, dimensiones 2 mts de largo x 2 mts de ancho x 2,5 mts aproximadamente de altura central, tipo pagoda, incluyendo transporte e instalación (Valor por un día)</t>
  </si>
  <si>
    <t>MOBILIARIO 10</t>
  </si>
  <si>
    <t>Alquiler de carpa metálica blanca con laterales en lona PVC de alto calibre,  dimensiones 3 mts de largo x 3 mts de ancho x 2,5 mts aproximadamente de altura central, tipo pagoda, incluyendo transporte e instalación (Valor por un día)</t>
  </si>
  <si>
    <t>MOBILIARIO 11</t>
  </si>
  <si>
    <t>Alquiler de carpa metálica blanca con laterales en lona PVC de alto calibre,  dimensiones 4 mts de largo x 4 mts de ancho x 3 mts aproximadamente de altura central, tipo pagoda, incluyendo transporte e instalación (Valor por un día)</t>
  </si>
  <si>
    <t>MOBILIARIO 12</t>
  </si>
  <si>
    <t>Alquiler de carpa metálica blanca con laterales en lona PVC de alto calibre,  dimensiones 6 mts de largo x 6 mts de ancho x 4 mts aproximadamente de altura central, tipo pagoda, incluyendo transporte e instalación (Valor por un día)</t>
  </si>
  <si>
    <t>MOBILIARIO 13</t>
  </si>
  <si>
    <t>Alquiler de carpa metálica blanca con laterales en lona PVC de alto calibre, dimensiones 12 mts de largo x 6 mts de ancho x 4,5 mts aproximadamente de altura central, tipo hangar, incluyendo transporte e instalación (Valor por un día)</t>
  </si>
  <si>
    <t>MOBILIARIO 14</t>
  </si>
  <si>
    <t>Alquiler de valla metálica en estructura tubular de acero galvanizado de 2 x1 metros aproximadamente, con soportes para fijación y ensamblaje, incluye servicio de instalación, según requerimiento del supervisor. (Valor por un día)</t>
  </si>
  <si>
    <t>ESTRUCTURA 1</t>
  </si>
  <si>
    <t>Instalación de techo profesional Grand Support para soporte de carga de sonido line array, luces led, cabezas móviles y pantallas led de gran formato, con estructura modular, con truss de aluminio o acero, cubierta de lona de alto calibre impermeable, de 10 mts de largo * 6 mts de ancho, altura mínima de 7 mts, a 2 aguas, con .motores y tanques de agua para seguridad.</t>
  </si>
  <si>
    <t>ESTRUCTURA 2</t>
  </si>
  <si>
    <t>Instalación de techo profesional Grand Support para soporte de carga de sonido line array,luces led, cabezas móviles y pantallas led de gran formato, con estructura modular, con truss de aluminio o acero, cubierta de lona de alto calibre impermeable, de 12 mts de largo * 10 mts de ancho, altura mínima de 7 mts, a 2 aguas, con .motores y tanques de agua para seguridad.</t>
  </si>
  <si>
    <t>ESTRUCTURA 3</t>
  </si>
  <si>
    <t>Instalación de techo profesional Grand Support para soporte de carga de sonido line array, luces led, cabezas móviles y pantallas led de gran formato, con estructura modular, con truss de aluminio o acero, cubierta de lona de alto calibre impermeable, de 12 mts de largo * 10 mts de ancho, más 2 alas de 6 mts de largo x 6 mts de ancho, altura mínima de 7 mts, a 2 aguas, con .motores y tanques de agua para seguridad.</t>
  </si>
  <si>
    <t>ESTRUCTURA 8</t>
  </si>
  <si>
    <t>Instalación de estructura metálicas para fachada de carpa, de 4 x 1 metro con 2 patas de 0,5 * 2 mts cada una, impresas a full color alta calidad en banner tensado de 13 onz, incluyendo anclaje, montaje, desmontaje y transporte (Valor global por 1 día).</t>
  </si>
  <si>
    <t>ESTRUCTURA 9</t>
  </si>
  <si>
    <t>Instalación de Arco de 6 mts de ancho * 4 mts de largo, impreso por 4 caras, de 1 mt cada una, a full color alta calidad en banner tensado de 13 onz, incluyendo anclaje, montaje, desmontaje y transporte (Valor global por 1 día)</t>
  </si>
  <si>
    <t>ESTRUCTURA 10</t>
  </si>
  <si>
    <t>ESTRUCTURA 11</t>
  </si>
  <si>
    <t>Instalación de tarima de 4*4 mts con estructura modular en madera o aluminio, apta para soportar hasta 16 personas, mobiliario ycabinas de sonido, con 1 escalera y faldón (Altura a convenir). Incluye transporte, montaje y desmontaje (Valor por 1 día)</t>
  </si>
  <si>
    <t>ESTRUCTURA 12</t>
  </si>
  <si>
    <t>Instalación de tarima de 6*4 mts con estructura modular en madera o aluminio, apta para soportar hasta 24 personas, mobiliario ycabinas de sonido, con 1 escalera y faldón (Altura a convenir). Incluye transporte, montaje y desmontaje (Valor por 1 día)</t>
  </si>
  <si>
    <t>ESTRUCTURA 13</t>
  </si>
  <si>
    <t>Instalación de tarima de 6*6 mts con estructura modular en madera o aluminio, apta para soportar hasta 36 personas, mobiliario ycabinas de sonido, con 1 escalera y faldón (Altura a convenir). Incluye transporte, montaje y desmontaje (Valor por 1 día)</t>
  </si>
  <si>
    <t>ESTRUCTURA 14</t>
  </si>
  <si>
    <t>Instalación de tarima de 8*6 mts con estructura modular en madera o aluminio, apta para soportar hasta 48 personas, mobiliario ycabinas de sonido, con 1 escalera y faldón (Altura a convenir). Incluye transporte, montaje y desmontaje (Valor por 1 día)</t>
  </si>
  <si>
    <t>ESTRUCTURA 15</t>
  </si>
  <si>
    <t>Instalación de tarima de 12*6 mts con estructura modular en madera o aluminio, apta para soportar hasta 72 personas, mobiliario ycabinas de sonido, con 1 escalera y faldón (Altura a convenir). Incluye transporte, montaje y desmontaje (Valor por 1 día)</t>
  </si>
  <si>
    <t>ESTRUCTURA 16</t>
  </si>
  <si>
    <t>Instalación de tarima de 10*9 mts con estructura modular en madera o aluminio, apta para soportar hasta 90 personas, mobiliario ycabinas de sonido, con 1 escalera y faldón (Altura a convenir). Incluye transporte, montaje y desmontaje (Valor por 1 día)</t>
  </si>
  <si>
    <t>ESTRUCTURA 17</t>
  </si>
  <si>
    <t>Instalación de pasarela de 8 metros de largo *1,2 metros de ancho, con estructura modular en madera o aluminio (Altura a convenir). Incluye transporte, montaje y desmontaje (Valor por 1 día)</t>
  </si>
  <si>
    <t>ESTRUCTURA 18</t>
  </si>
  <si>
    <t>instalación de sobre tarima con estructura modular en madera o aluminio, de 2,4 mts de ancho * 2,4 mts de largo con 40 cm de altura, incluye transporte, montaje y desmontaje (Valor por 1 día)</t>
  </si>
  <si>
    <t>ESTRUCTURA 19</t>
  </si>
  <si>
    <t>Alquiler de separador para filas en madera, plástico o metal, de 1 metro de altura, con cordón de aproximadamente 1 metro de largo</t>
  </si>
  <si>
    <t>ESTRUCTURA 20</t>
  </si>
  <si>
    <t>Alquiler de baño portátil, incluye transporte, instalación y operación servicio de limpieza y desinfección periódica. (Valor global por jornada )</t>
  </si>
  <si>
    <t>ELECTRICIDAD 1</t>
  </si>
  <si>
    <t xml:space="preserve">Alquiler de acometida de corriente de 50 metros en cable encauchetado de 6 x 4 AWG con conexiones de llegada, distribuidor de corriente, centro de carga y 4 chupas de salida de 32 amperios. Incluye técnico electricista y multitomas alto calibre. (Valor por un día)
</t>
  </si>
  <si>
    <t>ELECTRICIDAD 2</t>
  </si>
  <si>
    <t>Alquiler de planta eléctrica trifásica de 75 KVA insonora, encabinada, con regulador automático de voltaje, tablero digital, combustible tipo diesel y operario. (Valor por un día)</t>
  </si>
  <si>
    <t>ELECTRICIDAD 3</t>
  </si>
  <si>
    <t>Alquiler de planta eléctrica trifásica de 100 KVA insonora, encabinada, con regulador automático de voltaje, tablero digital, combustible tipo diesel y operario. (Valor por un día)</t>
  </si>
  <si>
    <t>ELECTRICIDAD 4</t>
  </si>
  <si>
    <t>Alquiler de planta eléctrica trifásica de 150 KVA insonora, encabinada, con regulador automático de voltaje, tablero digital, combustible tipo diesel y operario. (Valor por un día)</t>
  </si>
  <si>
    <t>AYUDA DIDACTICA 1</t>
  </si>
  <si>
    <t>Suministro de set marcadores borrables para tableros acrílicos o de vidrio, paquete x seis (6) unidades de colores surtidos (Negro, rojo, verde y azul)</t>
  </si>
  <si>
    <t>AYUDA DIDACTICA 2</t>
  </si>
  <si>
    <t xml:space="preserve">Suministro de pliego de cartulina blanca tamaño pliego (100cmx70cm) paquete x seis (6) pliegos. </t>
  </si>
  <si>
    <t>AYUDA DIDACTICA 3</t>
  </si>
  <si>
    <t>Suministro de set esfero tinta negra retráctil y lápiz grafito HB con borrador de nata, marca reconocida, dispuesto en empaque plástico sellable.</t>
  </si>
  <si>
    <t>AYUDA DIDACTICA 4</t>
  </si>
  <si>
    <t>Suministro de resma de papel bond de 70 a 80 gr, tamaño carta, color blanco, por 500 hojas.</t>
  </si>
  <si>
    <t>AYUDA DIDACTICA 5</t>
  </si>
  <si>
    <t>Suministro de paquete de papel opalina 120 gr, textura lisa, mate, color blanco tamaño octavo (25cm x35cm), paquete x 50 unidades.</t>
  </si>
  <si>
    <t>AMBIENTACION MUSICAL 1</t>
  </si>
  <si>
    <t>Presentación de solista en vivo tocando saxofón, interpretando música ambiental (Show de 1 hora) acompañado de pista musical.</t>
  </si>
  <si>
    <t>AMBIENTACION MUSICAL 2</t>
  </si>
  <si>
    <t>Presentación de solista en vivo tocando piano, interpretando música ambiental (Show de 1 hora) acompañado de pista musical.</t>
  </si>
  <si>
    <t>AMBIENTACION MUSICAL 3</t>
  </si>
  <si>
    <t>Presentación de solista en vivo tocando violín, interpretando música ambiental (Show de 1 hora) acompañado de pista musical.</t>
  </si>
  <si>
    <t>AMBIENTACION MUSICAL 4</t>
  </si>
  <si>
    <t>Presentación de dueto en vivo interpretando música variada con voces y/o instrumentos y/o pistas musicales (Show de 1 hora)</t>
  </si>
  <si>
    <t>AMBIENTACION MUSICAL 5</t>
  </si>
  <si>
    <t>Presentación de trío en vivo interpretando música variada con voces y/o instrumentos y/o pistas musicales (Show de 1 hora)</t>
  </si>
  <si>
    <t>AMBIENTACION MUSICAL 6</t>
  </si>
  <si>
    <t>Presentación de cuarteto en vivo interpretando música variada con voces y/o instrumentos y/o pistas musicales (Show de 1 hora)</t>
  </si>
  <si>
    <t>AMBIENTACION MUSICAL 7</t>
  </si>
  <si>
    <t>Presentación de quinteto en vivo interpretando música variada con voces y/o instrumentos y/o pistas musicales (Show de 1 hora)</t>
  </si>
  <si>
    <t>AMBIENTACION MUSICAL 8</t>
  </si>
  <si>
    <t>Presentación de agrupación musical de formato tuna en vivo interpretando música variada con voces y/o instrumentos y/o pistas musicales (Show de 1 hora)</t>
  </si>
  <si>
    <t>AMBIENTACION MUSICAL 9</t>
  </si>
  <si>
    <t>Presentación de agrupación musical de formato mariachi en vivo interpretando música variada con voces y/o instrumentos y/o pistas musicales (Show de 1 hora)</t>
  </si>
  <si>
    <t>AMBIENTACION MUSICAL 10</t>
  </si>
  <si>
    <t>Presentación de agrupación musical de formato orquesta convencional en vivo interpretando música variada con voces y/o instrumentos y/o pistas musicales (Show de 1 hora)</t>
  </si>
  <si>
    <t>AMBIENTACION MUSICAL 11</t>
  </si>
  <si>
    <t>Presentación de agrupación musical de formato orquesta gran formato en vivo interpretando música variada con voces y/o instrumentos y/o pistas musicales (Show de 1 hora)</t>
  </si>
  <si>
    <t>AMBIENTACION MUSICAL 12</t>
  </si>
  <si>
    <t>Presentación en vivo de dueto de trova paisa, haciendo improvisación acompañado de pista musical (Show de 1 hora)</t>
  </si>
  <si>
    <t>AMBIENTACION MUSICAL 13</t>
  </si>
  <si>
    <t>Presentación de agrupación musical de formato batucada en vivo con personificación y toque de instrumentos (Show de 1 hora)</t>
  </si>
  <si>
    <t>VIDEO 1</t>
  </si>
  <si>
    <t>Servicio de video Beam de 5.000 lumens, resolución FULL HD (Valor por día)</t>
  </si>
  <si>
    <t>VIDEO 2</t>
  </si>
  <si>
    <t>Servicio de telón para video beam de 3 x 2 metros (Valor por día)</t>
  </si>
  <si>
    <t>VIDEO 3</t>
  </si>
  <si>
    <t>Alquiler Pantalla led PICH 3,9 outdoor, de 4*2 mts con procesador. Incluido transporte, instalación y operación. (Valor global por 1 día)</t>
  </si>
  <si>
    <t>VIDEO 4</t>
  </si>
  <si>
    <t>Alquiler Pantalla led PICH 3,9 outdoor, de 5*3 mts con procesador. Incluido transporte, instalación y operación. (Valor global por 1 día)</t>
  </si>
  <si>
    <t>VIDEO 5</t>
  </si>
  <si>
    <t>Alquiler Pantalla led PICH 3,9 outdoor, de 6*4 o de 8*3 mts con procesador. Incluido transporte, instalación y operación. (Valor global por 1 día)</t>
  </si>
  <si>
    <t>VIDEO 6</t>
  </si>
  <si>
    <t>Sistema de grabación en vivo para transmisión vía streaming compuesto por un switcher, pantallas dobles para control del preview y directo, intercom para producción, computador con procesador apto para software de grabación, reproducción de VTRS, banners, logos, etc., switcher, sistema de bandwidth (estabilidad de señal), 2 sistemas transmisión inalámbrica (cámara móvil y cámara distante), 1soporte de hombro para mámara, pantalla de control de producción, Live U , UPS para punto fijo, 2 cámaras de video profesionales y trípodes cabeza fluida. Incluye transporte, instalación y operación. (Valor global por 1 día)</t>
  </si>
  <si>
    <t>VIDEO 7</t>
  </si>
  <si>
    <t>Sistema de grabación en vivo para transmisión vía streaming compuesto por un switcher, pantallas dobles para control del preview y directo, intercom para producción, computador con procesador apto para software de grabación, reproducción de VTRS, banners, logos, etc., switcher, sistema de bandwidth (estabilidad de señal), 2 sistemas transmisión inalámbrica (cámara móvil y cámara distante), 1soporte de hombro para mámara, pantalla de control de producción, Live U , UPS para punto fijo,  cámaras de video profesionales y trípodes cabeza fluida. Incluye transporte, instalación y operación. (Valor global por 1 día)</t>
  </si>
  <si>
    <t>VIDEO 8</t>
  </si>
  <si>
    <t>Servicio de dron profesional equipado con cámara de alta resolución para fotografía y video aéreo, grabación en alta definición (HD, 4K o superior), con piloto certificado, incluye conexión con smart controller para transmisión en directo, sistema de estabilización y gimbal que garantiza imágenes nítidas y fluidas, captura de tomas panorámicas, seguimientos y planos generales del área o evento.</t>
  </si>
  <si>
    <t>INTERNET</t>
  </si>
  <si>
    <t>Servicio de conexión de internet dedicado alta velocidad, acceso estable y continuo a la red de internet, con velocidad de navegación ancho de banda adecuado para soporte múltiples usuarios y dispositivos conectados simultáneamente, Valor global por jornada.</t>
  </si>
  <si>
    <t>ALIMENTOS Y BEBIDAS 1</t>
  </si>
  <si>
    <t>Estación de café, agua pura y agua aromática con capacidad para cincuenta (50) personas, incluye mesa, mantel, sobre mantel, vasos, mezcladores, endulzantes, galletas y personal (Valor por día)</t>
  </si>
  <si>
    <t>ALIMENTOS Y BEBIDAS 2</t>
  </si>
  <si>
    <t>Estación de café, agua pura y agua aromática con capacidad para cien (100) personas, incluye mesa, mantel, sobre mantel, vasos, mezcladores, endulzantes, galletas y personal (Valor por día)</t>
  </si>
  <si>
    <t>ALIMENTOS Y BEBIDAS 3</t>
  </si>
  <si>
    <t>Estación de café, agua pura y agua aromática con capacidad para doscientas (200) personas, incluye mesa, mantel, sobre mantel, vasos, mezcladores, endulzantes, galletas y personal (Valor por día)</t>
  </si>
  <si>
    <t>ALIMENTOS Y BEBIDAS 4</t>
  </si>
  <si>
    <t>Estación de café, agua pura y agua aromática con capacidad para quinientas (500) personas, incluye mesa, mantel, sobre mantel, vasos, mezcladores, endulzantes, galletas y personal (Valor por día)</t>
  </si>
  <si>
    <t>ALIMENTOS Y BEBIDAS 5</t>
  </si>
  <si>
    <t>Estación de café, agua pura y agua aromática con capacidad para mil (1.000) personas, incluye mesa, mantel, sobre mantel, vasos, mezcladores, endulzantes, galletas y personal (Valor por día)</t>
  </si>
  <si>
    <t>ALIMENTOS Y BEBIDAS 6</t>
  </si>
  <si>
    <t>Estación de bebidas frías y refrescantes con capacidad para cincuenta (50) personas, con agua o gaseosa o jugos, incluye mesa, mantel, sobre mantel, vasos y personal (Valor por día)</t>
  </si>
  <si>
    <t>ALIMENTOS Y BEBIDAS 7</t>
  </si>
  <si>
    <t>Entrega de desayuno en empaque desechable individual compuesto por: Porción de fruta de aproximadamente 100 gr, porción de queso de aproximadamente 40 gr, huevos al gusto (porción de aproximadamente 100 gr), pan fresco (porción de aproximadamente 40 gr) y bebida caliente de aproximadamente 200 ml. Incluye empaque, cubiertos y transporte</t>
  </si>
  <si>
    <t>ALIMENTOS Y BEBIDAS 8</t>
  </si>
  <si>
    <t>Servicio de desayuno servido a la mesa, compuesto por: Porción de fruta de aproximadamente 100 gr, porción de queso de aproximadamente 40 gr, huevos al gusto (porción de aproximadamente 100 gr), pan fresco (porción de aproximadamente 40 gr) y bebida caliente de aproximadamente 200 ml. Incluye servicio a la mesa en restaurante o lugar elegido por el supervisor y menaje.</t>
  </si>
  <si>
    <t>ALIMENTOS Y BEBIDAS 9</t>
  </si>
  <si>
    <t>Entrega de desayuno en empaque desechable individual compuesto por: Tamal tradicional de aproximadamente 450 gr, bebida fría o caliente de 200 ml aproximadamente y pan fresco (porción de 40 gr aproximadamente). Incluye empaque, cubiertos y transporte</t>
  </si>
  <si>
    <t>ALIMENTOS Y BEBIDAS 10</t>
  </si>
  <si>
    <t>Entrega de desayuno servido a la mesa compuesto por: Tamal tradicional de aproximadamente 450 gr, bebida fría o caliente de 200 ml aproximadamente y pan fresco (porción de 40 gr aproximadamente). Incluye servicio a la mesa en restaurante o lugar elegido por el supervisor y menaje.</t>
  </si>
  <si>
    <t>ALIMENTOS Y BEBIDAS 11</t>
  </si>
  <si>
    <t>Entrega de desayuno en empaque desechable individual compuesto por: Caldo de costilla de 300 gr aproximadamente, bebida fría o caliente de 200 ml aproximadamente y pan fresco (porción de 40 gr aproximadamente). Incluye empaque, cubiertos y transporte</t>
  </si>
  <si>
    <t>ALIMENTOS Y BEBIDAS 12</t>
  </si>
  <si>
    <t>Entrega de desayuno servido a la mesa compuesto por: Caldo de costilla de 300 gr aproximadamente, bebida fría o caliente de 200 ml aproximadamente y pan fresco (porción de 40 gr aproximadamente). Incluye servicio a la mesa en restaurante o lugar elegido por el supervisor y menaje.</t>
  </si>
  <si>
    <t>ALIMENTOS Y BEBIDAS 13</t>
  </si>
  <si>
    <t>Entrega de una unidad de: empanada de 60 gramos proximadamente o porción de torta de 60 gramos proximadamente  o porción de mantecada de 60 gramos proximadamente o pastel de pollo de 60 gramos proximadamente, o pandeyuca de 60 gramos proximadamente, o sándwich de jamón y queso en pan tajado de 60 gramos proximadamente o almojábanade 60 gramos proximadamente o buñuelo de 60 gramos proximadamente, en porción individual, incluye transporte</t>
  </si>
  <si>
    <t>ALIMENTOS Y BEBIDAS 14</t>
  </si>
  <si>
    <t>Entrega de lechona de aproximadamente 300 gramos más bebida de 200 ml aproximadamente, incluye servida en plato individual desechable con cubiertos y servilletas, transporte y personal para servicio.</t>
  </si>
  <si>
    <t>ALIMENTOS Y BEBIDAS 15</t>
  </si>
  <si>
    <t>Entrega de entrada fría o caliente en porción individual, incluye empaque desechable individual, cubiertos y transporte</t>
  </si>
  <si>
    <t>ALIMENTOS Y BEBIDAS 16</t>
  </si>
  <si>
    <t>Entrega de entrada fría o caliente servida a la mesa en restaurante o lugar elegido por el supervisor, incluye menaje y servicio</t>
  </si>
  <si>
    <t>ALIMENTOS Y BEBIDAS 17</t>
  </si>
  <si>
    <t>Entrega de plato fuerte para almuerzo o cena en empaque desechable compuesto por: 1 proteína de aproximadamente 200 gr, 1 harina en porción de aproximadamente 100 gr, 1 guarnición de aproximadamente 100 gr y 1 bebida de aproximadamente 200 ml, incluye empaque, servilleta, cubiertos y transporte</t>
  </si>
  <si>
    <t>ALIMENTOS Y BEBIDAS 18</t>
  </si>
  <si>
    <t>Entrega de plato fuerte para almuerzo o cena en empaque desechable compuesto por: Porción de carne (100 gr aproximadamente), porción de pollo (100 gr aproximadamente), porción de chorizo (50 gr aproximadamente), porción de morcilla (50 gr aproximadamente), acompañada de papa, plátano y guacamole, más bebida de aproximadamente 200 ml, incluye empaque, servilleta, cubiertos y transporte</t>
  </si>
  <si>
    <t>ALIMENTOS Y BEBIDAS 19</t>
  </si>
  <si>
    <t>Entrega de plato fuerte para almuerzo o cena servido a la mesa compuesto por: Porción de carne (100 gr aproximadamente), porción de pollo (100 gr aproximadamente), porción de chorizo (50 gr aproximadamente), porción de morcilla (50 gr aproximadamente), acompañada de papa, plátano y guacamole, más bebida de aproximadamente 200 ml, incluye servicio a la mesa en restaurante o lugar elegido por el supervisor y menaje.</t>
  </si>
  <si>
    <t>ALIMENTOS Y BEBIDAS 20</t>
  </si>
  <si>
    <t>Entrega de plato fuerte convencional para almuerzo o cena servido a la mesa compuesto por: 1 proteína de aproximadamente 200 gr, 1 harina en porción de aproximadamente 100 gr, 1 guarnición de aproximadamente 100 gr y 1 bebida de aproximadamente 200 ml, Incluye servicio a la mesa en restaurante o lugar elegido por el supervisor y menaje.</t>
  </si>
  <si>
    <t>ALIMENTOS Y BEBIDAS 21</t>
  </si>
  <si>
    <t>Entrega de plato fuerte gourmet para almuerzo o cena servido a la mesa compuesto por: 2 proteínas de aproximadamente 200 gr, 1 harina en porción de aproximadamente 100 gr, 2 guarniciones de aproximadamente 100 gr y 1 bebida de aproximadamente 200 ml, Incluye servicio a la mesa en restaurante o lugar elegido por el supervisor y menaje.</t>
  </si>
  <si>
    <t>ALIMENTOS Y BEBIDAS 22</t>
  </si>
  <si>
    <t>Entrega de hamburguesa de aproximadamente 300 gr con carne, vegetales y queso, acompañada de porción de papas de 40 gr aproximadamente y bebida de 200 ml, incluye transporte y empaque individual</t>
  </si>
  <si>
    <t>ALIMENTOS Y BEBIDAS 23</t>
  </si>
  <si>
    <t>Entrega de perro caliente de aproximadamente 250 gr, con salchicha tipo americano, queso, papas y salsas más bebida de 200 ml, incluye transporte y empaque individual</t>
  </si>
  <si>
    <t>ALIMENTOS Y BEBIDAS 24</t>
  </si>
  <si>
    <t>Entrega de porción de pizza de aproximadamente 120 gr, incluye transporte y empaque individual</t>
  </si>
  <si>
    <t>ALIMENTOS Y BEBIDAS 25</t>
  </si>
  <si>
    <t>Entrega de almuerzo o cena grupal compuesto por: 1 pollo asado, frito o broaster de aproximadamente 1 kg, despresado, acompañado con papa salada y/o francesa (Porción de 250 gr aproximadamente), arepas (porción de aproximadamente 250 gr), plátano maduro asado de aproximadamente 150 gr y bebida gaseosa de 1.5 litros, con aderezos en sachet, incluye empaque desechable, servilletas, cubiertos y transporte.</t>
  </si>
  <si>
    <t>ALIMENTOS Y BEBIDAS 26</t>
  </si>
  <si>
    <t>Entrega de botella de agua potable o agua purificada apta para consumo humano, 300 ml aproximadamente, recipiente pet</t>
  </si>
  <si>
    <t>ALIMENTOS Y BEBIDAS 27</t>
  </si>
  <si>
    <t>Bebida personal (Jugo o gaseosa) de 200 ml aproximadamente</t>
  </si>
  <si>
    <t>ALIMENTOS Y BEBIDAS 28</t>
  </si>
  <si>
    <t>Vino (copa personal) servido en envase desechable</t>
  </si>
  <si>
    <t>ALIMENTOS Y BEBIDAS 29</t>
  </si>
  <si>
    <t>Vino (copa personal) servido en cristalería</t>
  </si>
  <si>
    <t>ALIMENTOS Y BEBIDAS 30</t>
  </si>
  <si>
    <t>Botella de vino tinto y/o blanco de 750 ml.</t>
  </si>
  <si>
    <t>ALIMENTOS Y BEBIDAS 31</t>
  </si>
  <si>
    <t>Torta o postre de sabor elegido por el supervisor (Porción individual de 125 gr aproximadamente) servido en envase desechable</t>
  </si>
  <si>
    <t>ALIMENTOS Y BEBIDAS 32</t>
  </si>
  <si>
    <t>ALIMENTOS Y BEBIDAS 33</t>
  </si>
  <si>
    <t>Torta de sabor y diseño elegido por el supervisor, forma cuadrada, o rectangular o redonda, para 20 personas, servido en platos desechables, incluye servicio de porcionado y servida</t>
  </si>
  <si>
    <t>ALIMENTOS Y BEBIDAS 34</t>
  </si>
  <si>
    <t>Torta de sabor y diseño elegido por el supervisor, forma cuadrada, o rectangular o redonda, para 30 personas, servido en platos desechables, incluye servicio de porcionado y servida</t>
  </si>
  <si>
    <t>ALIMENTOS Y BEBIDAS 35</t>
  </si>
  <si>
    <t>Torta de sabor y diseño elegido por el supervisor, forma cuadrada, o rectangular o redonda, para 50 personas, servido en platos desechables, incluye servicio de porcionado y servida</t>
  </si>
  <si>
    <t>ALIMENTOS Y BEBIDAS 36</t>
  </si>
  <si>
    <t>Torta de sabor y diseño elegido por el supervisor, forma cuadrada, o rectangular o redonda, para 100 personas, servido en platos desechables, incluye servicio de porcionado y servida</t>
  </si>
  <si>
    <t>Entrega de una unidad de helado de crema sabor a fresa o limón o mora o maracuyá u otra fruta, porción individual de 120 gramos aproximadamente</t>
  </si>
  <si>
    <t>Entrega de una unidad de helado de agua sabor a fresa o limón o mora o maracuyá u otra fruta, porción individual de 120 gramos aproximadamente</t>
  </si>
  <si>
    <t>Entrega de refrigerio compuesto por: una bebida de 200 ml aproximadamente en empaque Tetrapak o botella tipo pet, una fruta, un dulce y un comestible de 80 gr aproximadamente, que puede ser: pastel, mantecada, almojábana, sándwich, ponqué o pandeyuca, entregado en empaque individual, incluye transporte</t>
  </si>
  <si>
    <t>Entrega de refrigerio compuesto por: una bebida de 200 ml aproximadamente en empaque Tetrapak o botella tipo pet, una fruta, un dulce y un sándwich premium en pan árabe de 120 gr aproximadamente con doble porción de queso, jamón, salsa tártara y papas fritas (Porción de 40 gr aproximadamente), entregado en empaque individual, incluye transporte</t>
  </si>
  <si>
    <t>ALIMENTOS Y BEBIDAS 37</t>
  </si>
  <si>
    <t>Tabla con diversos pasabocas para cincuenta 50 personas, con jamones de diversas clases, y/o frutas y/o quesos, y/o empanadas y/o volovanes y/o mini pasteles de hojaldre y/o galletas y/o snacks de sal y dulce, incluye disposición organizada y decorativa sobre tabla de madera o bandeja o plato amplio y servilletas (3 a 4 porciones por persona, cada porción de aproximadamente 70 gr)</t>
  </si>
  <si>
    <t>ALIMENTOS Y BEBIDAS 38</t>
  </si>
  <si>
    <t>Tabla con diversos pasabocas para cien 100 personas, con jamones de diversas clases, y/o frutas y/o quesos, y/o empanadas y/o volovanes y/o mini pasteles de hojaldre y/o galletas y/o snacks de sal y dulce, incluye disposición organizada y decorativa sobre tabla de madera o bandeja o plato amplio y servilletas (3 a 4 porciones por persona, cada porción de aproximadamente 70 gr)</t>
  </si>
  <si>
    <t>ALIMENTOS Y BEBIDAS 39</t>
  </si>
  <si>
    <t>Tabla con diversos pasabocas para doscientas 200 personas, con jamones de diversas clases, y/o frutas y/o quesos, y/o empanadas y/o volovanes y/o mini pasteles de hojaldre y/o galletas y/o snacks de sal y dulce, incluye disposición organizada y decorativa sobre tabla de madera o bandeja o plato amplio y servilletas (3 a 4 porciones por persona, cada porción de aproximadamente 70 gr)</t>
  </si>
  <si>
    <t>ALIMENTOS Y BEBIDAS 40</t>
  </si>
  <si>
    <t>Tabla con diversos pasabocas para quinientas 500 personas, con jamones de diversas clases, y/o frutas y/o quesos, y/o empanadas y/o volovanes y/o mini pasteles de hojaldre y/o galletas y/o snacks de sal y dulce, incluye disposición organizada y decorativa sobre tabla de madera o bandeja o plato amplio y servilletas (3 a 4 porciones por persona, cada porción de aproximadamente 70 gr)</t>
  </si>
  <si>
    <t>ALIMENTOS Y BEBIDAS 41</t>
  </si>
  <si>
    <t>Tabla con diversos pasabocas para mil 1000 personas, con jamones de diversas clases, y/o frutas y/o quesos, y/o empanadas y/o volovanes y/o mini pasteles de hojaldre y/o galletas y/o snacks de sal y dulce, incluye disposición organizada y decorativa sobre tabla de madera o bandeja o plato amplio y servilletas (3 a 4 porciones por persona, cada porción de aproximadamente 70 gr)</t>
  </si>
  <si>
    <t>PRESTACIÓN  DE SERVICIOS COMO OPERADOR LOGÍSTICO PARA EL DESARROLLO DE EVENTOS, FERIAS DE SERVICIOS, ENCUENTROS, CONMEMORACIONES MESAS DE TRABAJO, Y/O TODAS AQUELLAS ACTIVIDADES DE QUE SE REQUIERAN PARA LA IMPLEMENTACIÓN DE LAS POLÍTICAS PLANES Y PROYECTOS  DE LA SECRETARIA  DE GENERAL Y DE GOBIERNO  DEL MUNICIPIO DE COTA CUNDINAMARCA</t>
  </si>
  <si>
    <r>
      <t>INSTRUCCIONES PARA EL DILIGENCIAMIENTO:
1</t>
    </r>
    <r>
      <rPr>
        <sz val="14"/>
        <color rgb="FF000000"/>
        <rFont val="Arial"/>
        <family val="2"/>
      </rPr>
      <t xml:space="preserve">. Revisar las especificaciones descritas en la Ficha Técnica.
</t>
    </r>
    <r>
      <rPr>
        <b/>
        <sz val="14"/>
        <color rgb="FF000000"/>
        <rFont val="Arial"/>
        <family val="2"/>
      </rPr>
      <t>2.</t>
    </r>
    <r>
      <rPr>
        <sz val="14"/>
        <color rgb="FF000000"/>
        <rFont val="Arial"/>
        <family val="2"/>
      </rPr>
      <t xml:space="preserve"> Expresar el VALOR UNITARIO ANTES DE IVA, VALOR IVA Y VALOR UNITARIO CON IVA INCLUIDO EN PESOS COLOMBIANOS. Los valores deberán aproximarse por exceso o por defecto al entero más cercano así: (i) si es igual o superior a 50 centavos, se aproxima al entero siguiente; (ii) si es inferior a 50 centavos se baja al entero anterior.
</t>
    </r>
    <r>
      <rPr>
        <b/>
        <sz val="14"/>
        <color rgb="FF000000"/>
        <rFont val="Arial"/>
        <family val="2"/>
      </rPr>
      <t xml:space="preserve">3. </t>
    </r>
    <r>
      <rPr>
        <sz val="14"/>
        <color rgb="FF000000"/>
        <rFont val="Arial"/>
        <family val="2"/>
      </rPr>
      <t>No modificar el formato, solamente ingresar los valores unitarios.</t>
    </r>
  </si>
  <si>
    <r>
      <t>Servicio de alquiler Televisor LCD de mínimo 55" pulgadas, Resolución: 4K Ultra HD (3840 x 2160</t>
    </r>
    <r>
      <rPr>
        <sz val="14"/>
        <color theme="1"/>
        <rFont val="Arial Narrow"/>
        <family val="2"/>
      </rPr>
      <t xml:space="preserve">), con estructura (Valor global por un </t>
    </r>
    <r>
      <rPr>
        <sz val="14"/>
        <color rgb="FF000000"/>
        <rFont val="Arial Narrow"/>
        <family val="2"/>
      </rPr>
      <t>día)</t>
    </r>
  </si>
  <si>
    <r>
      <t>Instalación de puente estructural certificado en aluminio de 12 mts de largo * 6 mts de alto para colgado de luces, sonido, pantallas o decoración. in</t>
    </r>
    <r>
      <rPr>
        <sz val="14"/>
        <rFont val="Arial Narrow"/>
        <family val="2"/>
      </rPr>
      <t>cluido</t>
    </r>
    <r>
      <rPr>
        <sz val="14"/>
        <color rgb="FF000000"/>
        <rFont val="Arial Narrow"/>
        <family val="2"/>
      </rPr>
      <t xml:space="preserve"> transporte, instalación y operación. (Valor global por jornada)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</si>
</sst>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 Narrow"/>
      <family val="2"/>
    </font>
    <font>
      <b/>
      <sz val="14"/>
      <color theme="1"/>
      <name val="Arial Narrow"/>
      <family val="2"/>
    </font>
    <font>
      <b/>
      <sz val="14"/>
      <name val="Arial"/>
      <family val="2"/>
    </font>
    <font>
      <sz val="14"/>
      <color rgb="FF000000"/>
      <name val="Arial Narrow"/>
      <family val="2"/>
    </font>
    <font>
      <sz val="14"/>
      <color theme="1"/>
      <name val="Arial Narrow"/>
      <family val="2"/>
    </font>
    <font>
      <sz val="14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A6C9EC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3" fillId="0" borderId="11" xfId="0" applyFont="1" applyBorder="1" applyAlignment="1">
      <alignment horizontal="center"/>
    </xf>
    <xf numFmtId="0" fontId="3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44" fontId="3" fillId="0" borderId="0" xfId="3" applyFont="1" applyAlignment="1">
      <alignment horizontal="center"/>
    </xf>
    <xf numFmtId="44" fontId="3" fillId="0" borderId="0" xfId="3" applyFont="1"/>
    <xf numFmtId="44" fontId="3" fillId="0" borderId="0" xfId="3" applyFont="1" applyBorder="1"/>
    <xf numFmtId="0" fontId="4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44" fontId="3" fillId="0" borderId="5" xfId="3" applyFont="1" applyBorder="1" applyAlignment="1">
      <alignment horizontal="left"/>
    </xf>
    <xf numFmtId="44" fontId="3" fillId="0" borderId="0" xfId="3" applyFont="1" applyBorder="1" applyAlignment="1">
      <alignment horizontal="left"/>
    </xf>
    <xf numFmtId="44" fontId="3" fillId="0" borderId="7" xfId="3" applyFont="1" applyBorder="1" applyAlignment="1">
      <alignment horizontal="left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44" fontId="4" fillId="0" borderId="6" xfId="3" applyFont="1" applyBorder="1" applyAlignment="1">
      <alignment vertical="center"/>
    </xf>
    <xf numFmtId="44" fontId="5" fillId="2" borderId="4" xfId="3" applyFont="1" applyFill="1" applyBorder="1" applyAlignment="1">
      <alignment vertical="center" wrapText="1"/>
    </xf>
    <xf numFmtId="44" fontId="6" fillId="0" borderId="4" xfId="3" applyFont="1" applyBorder="1" applyAlignment="1">
      <alignment horizontal="center" vertical="center" wrapText="1"/>
    </xf>
    <xf numFmtId="44" fontId="6" fillId="0" borderId="6" xfId="3" applyFont="1" applyBorder="1" applyAlignment="1">
      <alignment horizontal="center" vertical="center" wrapText="1"/>
    </xf>
    <xf numFmtId="44" fontId="4" fillId="2" borderId="4" xfId="3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4" fontId="4" fillId="0" borderId="0" xfId="3" applyFont="1" applyAlignment="1">
      <alignment horizontal="left" vertical="center"/>
    </xf>
    <xf numFmtId="44" fontId="6" fillId="0" borderId="0" xfId="3" applyFont="1" applyAlignment="1">
      <alignment horizontal="center" vertical="center" wrapText="1"/>
    </xf>
    <xf numFmtId="44" fontId="6" fillId="0" borderId="0" xfId="3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wrapText="1"/>
    </xf>
    <xf numFmtId="44" fontId="9" fillId="2" borderId="13" xfId="3" applyFont="1" applyFill="1" applyBorder="1" applyAlignment="1">
      <alignment horizontal="center" vertical="center" wrapText="1"/>
    </xf>
    <xf numFmtId="44" fontId="9" fillId="2" borderId="7" xfId="3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vertical="center" wrapText="1"/>
    </xf>
    <xf numFmtId="9" fontId="3" fillId="0" borderId="7" xfId="3" applyNumberFormat="1" applyFont="1" applyBorder="1" applyAlignment="1">
      <alignment horizontal="center" vertical="center"/>
    </xf>
    <xf numFmtId="164" fontId="3" fillId="0" borderId="7" xfId="3" applyNumberFormat="1" applyFont="1" applyBorder="1" applyAlignment="1">
      <alignment horizontal="center" vertical="center"/>
    </xf>
  </cellXfs>
  <cellStyles count="4">
    <cellStyle name="Moneda" xfId="3" builtinId="4"/>
    <cellStyle name="Normal" xfId="0" builtinId="0"/>
    <cellStyle name="Normal 10" xfId="2" xr:uid="{00000000-0005-0000-0000-000002000000}"/>
    <cellStyle name="Normal 28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294086</xdr:colOff>
      <xdr:row>1</xdr:row>
      <xdr:rowOff>4637</xdr:rowOff>
    </xdr:from>
    <xdr:to>
      <xdr:col>9</xdr:col>
      <xdr:colOff>59267</xdr:colOff>
      <xdr:row>7</xdr:row>
      <xdr:rowOff>268816</xdr:rowOff>
    </xdr:to>
    <xdr:pic>
      <xdr:nvPicPr>
        <xdr:cNvPr id="2" name="Imagen 1" descr="Patrón de fondo&#10;&#10;El contenido generado por IA puede ser incorrecto.">
          <a:extLst>
            <a:ext uri="{FF2B5EF4-FFF2-40B4-BE49-F238E27FC236}">
              <a16:creationId xmlns:a16="http://schemas.microsoft.com/office/drawing/2014/main" id="{41CFCFAC-B3CC-2401-D4F4-2AA13A6015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73" r="80957" b="90141"/>
        <a:stretch>
          <a:fillRect/>
        </a:stretch>
      </xdr:blipFill>
      <xdr:spPr bwMode="auto">
        <a:xfrm>
          <a:off x="19132419" y="322137"/>
          <a:ext cx="2241681" cy="16040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2"/>
  <sheetViews>
    <sheetView showGridLines="0" tabSelected="1" topLeftCell="A21" zoomScale="50" zoomScaleNormal="50" zoomScaleSheetLayoutView="90" workbookViewId="0">
      <selection activeCell="F24" sqref="F24"/>
    </sheetView>
  </sheetViews>
  <sheetFormatPr baseColWidth="10" defaultColWidth="11.42578125" defaultRowHeight="19.899999999999999" customHeight="1" x14ac:dyDescent="0.25"/>
  <cols>
    <col min="1" max="1" width="10.140625" style="1" customWidth="1"/>
    <col min="2" max="2" width="24.28515625" style="1" customWidth="1"/>
    <col min="3" max="3" width="116.7109375" style="1" customWidth="1"/>
    <col min="4" max="4" width="25.140625" style="13" customWidth="1"/>
    <col min="5" max="5" width="21.42578125" style="1" customWidth="1"/>
    <col min="6" max="6" width="28.42578125" style="14" customWidth="1"/>
    <col min="7" max="7" width="26.42578125" style="15" customWidth="1"/>
    <col min="8" max="8" width="31" style="15" customWidth="1"/>
    <col min="9" max="9" width="32.42578125" style="16" customWidth="1"/>
    <col min="10" max="10" width="11.42578125" style="3"/>
    <col min="11" max="13" width="11.42578125" style="1"/>
    <col min="14" max="15" width="19.7109375" style="1" bestFit="1" customWidth="1"/>
    <col min="16" max="16384" width="11.42578125" style="1"/>
  </cols>
  <sheetData>
    <row r="1" spans="2:10" ht="18" x14ac:dyDescent="0.25">
      <c r="C1" s="2"/>
      <c r="D1" s="2"/>
      <c r="E1" s="2"/>
      <c r="F1" s="2"/>
      <c r="G1" s="2"/>
      <c r="H1" s="2"/>
      <c r="I1" s="2"/>
    </row>
    <row r="2" spans="2:10" ht="18" x14ac:dyDescent="0.25">
      <c r="C2" s="4" t="s">
        <v>0</v>
      </c>
      <c r="D2" s="5"/>
      <c r="E2" s="5"/>
      <c r="F2" s="5"/>
      <c r="G2" s="5"/>
      <c r="H2" s="5"/>
      <c r="I2" s="6"/>
    </row>
    <row r="3" spans="2:10" ht="18" x14ac:dyDescent="0.25">
      <c r="C3" s="7"/>
      <c r="D3" s="8"/>
      <c r="E3" s="8"/>
      <c r="F3" s="8"/>
      <c r="G3" s="8"/>
      <c r="H3" s="8"/>
      <c r="I3" s="9"/>
    </row>
    <row r="4" spans="2:10" ht="18" x14ac:dyDescent="0.25">
      <c r="C4" s="7"/>
      <c r="D4" s="8"/>
      <c r="E4" s="8"/>
      <c r="F4" s="8"/>
      <c r="G4" s="8"/>
      <c r="H4" s="8"/>
      <c r="I4" s="9"/>
    </row>
    <row r="5" spans="2:10" ht="18" x14ac:dyDescent="0.25">
      <c r="C5" s="7"/>
      <c r="D5" s="8"/>
      <c r="E5" s="8"/>
      <c r="F5" s="8"/>
      <c r="G5" s="8"/>
      <c r="H5" s="8"/>
      <c r="I5" s="9"/>
    </row>
    <row r="6" spans="2:10" ht="18" x14ac:dyDescent="0.25">
      <c r="C6" s="10"/>
      <c r="D6" s="11"/>
      <c r="E6" s="11"/>
      <c r="F6" s="11"/>
      <c r="G6" s="11"/>
      <c r="H6" s="11"/>
      <c r="I6" s="12"/>
    </row>
    <row r="7" spans="2:10" ht="18" x14ac:dyDescent="0.25"/>
    <row r="8" spans="2:10" s="20" customFormat="1" ht="83.65" customHeight="1" x14ac:dyDescent="0.25">
      <c r="B8" s="17"/>
      <c r="C8" s="17" t="s">
        <v>1</v>
      </c>
      <c r="D8" s="18" t="s">
        <v>316</v>
      </c>
      <c r="E8" s="18"/>
      <c r="F8" s="18"/>
      <c r="G8" s="18"/>
      <c r="H8" s="18"/>
      <c r="I8" s="18"/>
      <c r="J8" s="19"/>
    </row>
    <row r="9" spans="2:10" ht="18" x14ac:dyDescent="0.25">
      <c r="B9" s="21"/>
      <c r="C9" s="21" t="s">
        <v>2</v>
      </c>
      <c r="D9" s="22"/>
      <c r="E9" s="23"/>
      <c r="F9" s="23"/>
      <c r="G9" s="23"/>
      <c r="H9" s="23"/>
      <c r="I9" s="24"/>
    </row>
    <row r="10" spans="2:10" ht="18" x14ac:dyDescent="0.25">
      <c r="B10" s="21"/>
      <c r="C10" s="21" t="s">
        <v>16</v>
      </c>
      <c r="D10" s="25"/>
      <c r="E10" s="26"/>
      <c r="F10" s="27"/>
      <c r="G10" s="27"/>
      <c r="H10" s="27"/>
      <c r="I10" s="28"/>
    </row>
    <row r="11" spans="2:10" ht="18" x14ac:dyDescent="0.25">
      <c r="B11" s="21"/>
      <c r="C11" s="21" t="s">
        <v>17</v>
      </c>
      <c r="D11" s="25"/>
      <c r="E11" s="26"/>
      <c r="F11" s="27"/>
      <c r="G11" s="27"/>
      <c r="H11" s="27"/>
      <c r="I11" s="29"/>
    </row>
    <row r="12" spans="2:10" ht="18" x14ac:dyDescent="0.25">
      <c r="B12" s="30"/>
      <c r="C12" s="30" t="s">
        <v>15</v>
      </c>
      <c r="D12" s="22"/>
      <c r="E12" s="23"/>
      <c r="F12" s="23"/>
      <c r="G12" s="23"/>
      <c r="H12" s="23"/>
      <c r="I12" s="24"/>
    </row>
    <row r="13" spans="2:10" ht="18" x14ac:dyDescent="0.25">
      <c r="B13" s="31"/>
      <c r="C13" s="31" t="s">
        <v>3</v>
      </c>
      <c r="D13" s="32"/>
      <c r="E13" s="33"/>
      <c r="F13" s="34"/>
      <c r="G13" s="35" t="s">
        <v>4</v>
      </c>
      <c r="H13" s="36"/>
      <c r="I13" s="37"/>
    </row>
    <row r="14" spans="2:10" ht="18" x14ac:dyDescent="0.25">
      <c r="B14" s="31"/>
      <c r="C14" s="31" t="s">
        <v>5</v>
      </c>
      <c r="D14" s="32"/>
      <c r="E14" s="33"/>
      <c r="F14" s="34"/>
      <c r="G14" s="38" t="s">
        <v>6</v>
      </c>
      <c r="H14" s="36"/>
      <c r="I14" s="37"/>
    </row>
    <row r="15" spans="2:10" ht="25.9" customHeight="1" x14ac:dyDescent="0.25">
      <c r="B15" s="31"/>
      <c r="C15" s="31" t="s">
        <v>7</v>
      </c>
      <c r="D15" s="32"/>
      <c r="E15" s="33"/>
      <c r="F15" s="34"/>
      <c r="G15" s="38" t="s">
        <v>8</v>
      </c>
      <c r="H15" s="36"/>
      <c r="I15" s="37"/>
    </row>
    <row r="16" spans="2:10" ht="25.9" customHeight="1" x14ac:dyDescent="0.25">
      <c r="B16" s="39"/>
      <c r="C16" s="39"/>
      <c r="D16" s="39"/>
      <c r="E16" s="39"/>
      <c r="F16" s="40"/>
      <c r="G16" s="40"/>
      <c r="H16" s="41"/>
      <c r="I16" s="42"/>
    </row>
    <row r="17" spans="1:9" ht="18" x14ac:dyDescent="0.25"/>
    <row r="18" spans="1:9" ht="184.9" customHeight="1" x14ac:dyDescent="0.25">
      <c r="C18" s="43" t="s">
        <v>317</v>
      </c>
      <c r="D18" s="43"/>
      <c r="E18" s="43"/>
      <c r="F18" s="43"/>
      <c r="G18" s="43"/>
      <c r="H18" s="43"/>
      <c r="I18" s="43"/>
    </row>
    <row r="19" spans="1:9" ht="18" x14ac:dyDescent="0.25"/>
    <row r="20" spans="1:9" ht="18" x14ac:dyDescent="0.25">
      <c r="D20" s="44"/>
      <c r="E20" s="45"/>
      <c r="F20" s="15"/>
    </row>
    <row r="21" spans="1:9" ht="72" x14ac:dyDescent="0.25">
      <c r="A21" s="46" t="s">
        <v>9</v>
      </c>
      <c r="B21" s="46" t="s">
        <v>20</v>
      </c>
      <c r="C21" s="46" t="s">
        <v>21</v>
      </c>
      <c r="D21" s="47" t="s">
        <v>14</v>
      </c>
      <c r="E21" s="48" t="s">
        <v>10</v>
      </c>
      <c r="F21" s="49" t="s">
        <v>18</v>
      </c>
      <c r="G21" s="49" t="s">
        <v>11</v>
      </c>
      <c r="H21" s="50" t="s">
        <v>12</v>
      </c>
      <c r="I21" s="50" t="s">
        <v>13</v>
      </c>
    </row>
    <row r="22" spans="1:9" ht="145.9" customHeight="1" x14ac:dyDescent="0.25">
      <c r="A22" s="51">
        <v>1</v>
      </c>
      <c r="B22" s="52" t="s">
        <v>22</v>
      </c>
      <c r="C22" s="53" t="s">
        <v>23</v>
      </c>
      <c r="D22" s="54">
        <v>1</v>
      </c>
      <c r="E22" s="55" t="s">
        <v>24</v>
      </c>
      <c r="F22" s="64">
        <v>0</v>
      </c>
      <c r="G22" s="63">
        <v>0</v>
      </c>
      <c r="H22" s="64">
        <f>+(F22*G22)+F22</f>
        <v>0</v>
      </c>
      <c r="I22" s="64">
        <f>+H22*D22</f>
        <v>0</v>
      </c>
    </row>
    <row r="23" spans="1:9" ht="208.9" customHeight="1" x14ac:dyDescent="0.25">
      <c r="A23" s="51">
        <v>2</v>
      </c>
      <c r="B23" s="51" t="s">
        <v>25</v>
      </c>
      <c r="C23" s="53" t="s">
        <v>26</v>
      </c>
      <c r="D23" s="54">
        <v>1</v>
      </c>
      <c r="E23" s="55" t="s">
        <v>24</v>
      </c>
      <c r="F23" s="64">
        <v>0</v>
      </c>
      <c r="G23" s="63">
        <v>0.19</v>
      </c>
      <c r="H23" s="64">
        <f t="shared" ref="H23:H86" si="0">+(F23*G23)+F23</f>
        <v>0</v>
      </c>
      <c r="I23" s="64">
        <f t="shared" ref="I23:I86" si="1">+H23*D23</f>
        <v>0</v>
      </c>
    </row>
    <row r="24" spans="1:9" ht="234" customHeight="1" x14ac:dyDescent="0.25">
      <c r="A24" s="51">
        <v>3</v>
      </c>
      <c r="B24" s="51" t="s">
        <v>27</v>
      </c>
      <c r="C24" s="53" t="s">
        <v>28</v>
      </c>
      <c r="D24" s="54">
        <v>1</v>
      </c>
      <c r="E24" s="55" t="s">
        <v>24</v>
      </c>
      <c r="F24" s="64">
        <v>0</v>
      </c>
      <c r="G24" s="63">
        <v>0</v>
      </c>
      <c r="H24" s="64">
        <f t="shared" si="0"/>
        <v>0</v>
      </c>
      <c r="I24" s="64">
        <f t="shared" si="1"/>
        <v>0</v>
      </c>
    </row>
    <row r="25" spans="1:9" ht="196.9" customHeight="1" x14ac:dyDescent="0.25">
      <c r="A25" s="51">
        <v>4</v>
      </c>
      <c r="B25" s="51" t="s">
        <v>29</v>
      </c>
      <c r="C25" s="53" t="s">
        <v>30</v>
      </c>
      <c r="D25" s="54">
        <v>1</v>
      </c>
      <c r="E25" s="55" t="s">
        <v>24</v>
      </c>
      <c r="F25" s="64">
        <v>0</v>
      </c>
      <c r="G25" s="63">
        <v>0</v>
      </c>
      <c r="H25" s="64">
        <f t="shared" si="0"/>
        <v>0</v>
      </c>
      <c r="I25" s="64">
        <f t="shared" si="1"/>
        <v>0</v>
      </c>
    </row>
    <row r="26" spans="1:9" ht="72.599999999999994" customHeight="1" x14ac:dyDescent="0.25">
      <c r="A26" s="51">
        <v>5</v>
      </c>
      <c r="B26" s="51" t="s">
        <v>31</v>
      </c>
      <c r="C26" s="53" t="s">
        <v>32</v>
      </c>
      <c r="D26" s="54">
        <v>1</v>
      </c>
      <c r="E26" s="55" t="s">
        <v>24</v>
      </c>
      <c r="F26" s="64">
        <v>0</v>
      </c>
      <c r="G26" s="63">
        <v>0</v>
      </c>
      <c r="H26" s="64">
        <f t="shared" si="0"/>
        <v>0</v>
      </c>
      <c r="I26" s="64">
        <f t="shared" si="1"/>
        <v>0</v>
      </c>
    </row>
    <row r="27" spans="1:9" ht="70.900000000000006" customHeight="1" x14ac:dyDescent="0.25">
      <c r="A27" s="51">
        <v>6</v>
      </c>
      <c r="B27" s="51" t="s">
        <v>33</v>
      </c>
      <c r="C27" s="53" t="s">
        <v>34</v>
      </c>
      <c r="D27" s="54">
        <v>1</v>
      </c>
      <c r="E27" s="55" t="s">
        <v>24</v>
      </c>
      <c r="F27" s="64">
        <v>0</v>
      </c>
      <c r="G27" s="63">
        <v>0</v>
      </c>
      <c r="H27" s="64">
        <f t="shared" si="0"/>
        <v>0</v>
      </c>
      <c r="I27" s="64">
        <f t="shared" si="1"/>
        <v>0</v>
      </c>
    </row>
    <row r="28" spans="1:9" ht="63" customHeight="1" x14ac:dyDescent="0.25">
      <c r="A28" s="51">
        <v>7</v>
      </c>
      <c r="B28" s="51" t="s">
        <v>35</v>
      </c>
      <c r="C28" s="56" t="s">
        <v>36</v>
      </c>
      <c r="D28" s="54">
        <v>1</v>
      </c>
      <c r="E28" s="55" t="s">
        <v>24</v>
      </c>
      <c r="F28" s="64">
        <v>0</v>
      </c>
      <c r="G28" s="63">
        <v>0</v>
      </c>
      <c r="H28" s="64">
        <f t="shared" si="0"/>
        <v>0</v>
      </c>
      <c r="I28" s="64">
        <f t="shared" si="1"/>
        <v>0</v>
      </c>
    </row>
    <row r="29" spans="1:9" ht="59.45" customHeight="1" x14ac:dyDescent="0.25">
      <c r="A29" s="51">
        <v>8</v>
      </c>
      <c r="B29" s="51" t="s">
        <v>37</v>
      </c>
      <c r="C29" s="53" t="s">
        <v>38</v>
      </c>
      <c r="D29" s="54">
        <v>1</v>
      </c>
      <c r="E29" s="55" t="s">
        <v>24</v>
      </c>
      <c r="F29" s="64">
        <v>0</v>
      </c>
      <c r="G29" s="63">
        <v>0</v>
      </c>
      <c r="H29" s="64">
        <f t="shared" si="0"/>
        <v>0</v>
      </c>
      <c r="I29" s="64">
        <f t="shared" si="1"/>
        <v>0</v>
      </c>
    </row>
    <row r="30" spans="1:9" ht="55.9" customHeight="1" x14ac:dyDescent="0.25">
      <c r="A30" s="51">
        <v>9</v>
      </c>
      <c r="B30" s="51" t="s">
        <v>39</v>
      </c>
      <c r="C30" s="53" t="s">
        <v>40</v>
      </c>
      <c r="D30" s="54">
        <v>1</v>
      </c>
      <c r="E30" s="55" t="s">
        <v>24</v>
      </c>
      <c r="F30" s="64">
        <v>0</v>
      </c>
      <c r="G30" s="63">
        <v>0</v>
      </c>
      <c r="H30" s="64">
        <f t="shared" si="0"/>
        <v>0</v>
      </c>
      <c r="I30" s="64">
        <f t="shared" si="1"/>
        <v>0</v>
      </c>
    </row>
    <row r="31" spans="1:9" ht="39.6" customHeight="1" x14ac:dyDescent="0.25">
      <c r="A31" s="51">
        <v>10</v>
      </c>
      <c r="B31" s="51" t="s">
        <v>41</v>
      </c>
      <c r="C31" s="53" t="s">
        <v>42</v>
      </c>
      <c r="D31" s="54">
        <v>1</v>
      </c>
      <c r="E31" s="55" t="s">
        <v>24</v>
      </c>
      <c r="F31" s="64">
        <v>0</v>
      </c>
      <c r="G31" s="63">
        <v>0</v>
      </c>
      <c r="H31" s="64">
        <f t="shared" si="0"/>
        <v>0</v>
      </c>
      <c r="I31" s="64">
        <f t="shared" si="1"/>
        <v>0</v>
      </c>
    </row>
    <row r="32" spans="1:9" ht="73.150000000000006" customHeight="1" x14ac:dyDescent="0.25">
      <c r="A32" s="51">
        <v>11</v>
      </c>
      <c r="B32" s="51" t="s">
        <v>43</v>
      </c>
      <c r="C32" s="53" t="s">
        <v>44</v>
      </c>
      <c r="D32" s="54">
        <v>1</v>
      </c>
      <c r="E32" s="55" t="s">
        <v>24</v>
      </c>
      <c r="F32" s="64">
        <v>0</v>
      </c>
      <c r="G32" s="63">
        <v>0</v>
      </c>
      <c r="H32" s="64">
        <f t="shared" si="0"/>
        <v>0</v>
      </c>
      <c r="I32" s="64">
        <f t="shared" si="1"/>
        <v>0</v>
      </c>
    </row>
    <row r="33" spans="1:9" ht="79.900000000000006" customHeight="1" x14ac:dyDescent="0.25">
      <c r="A33" s="51">
        <v>12</v>
      </c>
      <c r="B33" s="51" t="s">
        <v>45</v>
      </c>
      <c r="C33" s="53" t="s">
        <v>46</v>
      </c>
      <c r="D33" s="54">
        <v>1</v>
      </c>
      <c r="E33" s="55" t="s">
        <v>24</v>
      </c>
      <c r="F33" s="64">
        <v>0</v>
      </c>
      <c r="G33" s="63">
        <v>0</v>
      </c>
      <c r="H33" s="64">
        <f t="shared" si="0"/>
        <v>0</v>
      </c>
      <c r="I33" s="64">
        <f t="shared" si="1"/>
        <v>0</v>
      </c>
    </row>
    <row r="34" spans="1:9" ht="81" customHeight="1" x14ac:dyDescent="0.25">
      <c r="A34" s="51">
        <v>13</v>
      </c>
      <c r="B34" s="51" t="s">
        <v>47</v>
      </c>
      <c r="C34" s="53" t="s">
        <v>48</v>
      </c>
      <c r="D34" s="54">
        <v>1</v>
      </c>
      <c r="E34" s="55" t="s">
        <v>24</v>
      </c>
      <c r="F34" s="64">
        <v>0</v>
      </c>
      <c r="G34" s="63">
        <v>0</v>
      </c>
      <c r="H34" s="64">
        <f t="shared" si="0"/>
        <v>0</v>
      </c>
      <c r="I34" s="64">
        <f t="shared" si="1"/>
        <v>0</v>
      </c>
    </row>
    <row r="35" spans="1:9" ht="63.6" customHeight="1" x14ac:dyDescent="0.25">
      <c r="A35" s="51">
        <v>14</v>
      </c>
      <c r="B35" s="51" t="s">
        <v>49</v>
      </c>
      <c r="C35" s="53" t="s">
        <v>50</v>
      </c>
      <c r="D35" s="54">
        <v>1</v>
      </c>
      <c r="E35" s="55" t="s">
        <v>24</v>
      </c>
      <c r="F35" s="64">
        <v>0</v>
      </c>
      <c r="G35" s="63">
        <v>0</v>
      </c>
      <c r="H35" s="64">
        <f t="shared" si="0"/>
        <v>0</v>
      </c>
      <c r="I35" s="64">
        <f t="shared" si="1"/>
        <v>0</v>
      </c>
    </row>
    <row r="36" spans="1:9" ht="57.6" customHeight="1" x14ac:dyDescent="0.25">
      <c r="A36" s="51">
        <v>15</v>
      </c>
      <c r="B36" s="51" t="s">
        <v>51</v>
      </c>
      <c r="C36" s="53" t="s">
        <v>52</v>
      </c>
      <c r="D36" s="54">
        <v>1</v>
      </c>
      <c r="E36" s="55" t="s">
        <v>24</v>
      </c>
      <c r="F36" s="64">
        <v>0</v>
      </c>
      <c r="G36" s="63">
        <v>0</v>
      </c>
      <c r="H36" s="64">
        <f t="shared" si="0"/>
        <v>0</v>
      </c>
      <c r="I36" s="64">
        <f t="shared" si="1"/>
        <v>0</v>
      </c>
    </row>
    <row r="37" spans="1:9" ht="58.9" customHeight="1" x14ac:dyDescent="0.25">
      <c r="A37" s="51">
        <v>16</v>
      </c>
      <c r="B37" s="51" t="s">
        <v>53</v>
      </c>
      <c r="C37" s="53" t="s">
        <v>318</v>
      </c>
      <c r="D37" s="54">
        <v>1</v>
      </c>
      <c r="E37" s="55" t="s">
        <v>24</v>
      </c>
      <c r="F37" s="64">
        <v>0</v>
      </c>
      <c r="G37" s="63">
        <v>0</v>
      </c>
      <c r="H37" s="64">
        <f t="shared" si="0"/>
        <v>0</v>
      </c>
      <c r="I37" s="64">
        <f t="shared" si="1"/>
        <v>0</v>
      </c>
    </row>
    <row r="38" spans="1:9" ht="202.15" customHeight="1" x14ac:dyDescent="0.25">
      <c r="A38" s="51">
        <v>17</v>
      </c>
      <c r="B38" s="51" t="s">
        <v>54</v>
      </c>
      <c r="C38" s="53" t="s">
        <v>55</v>
      </c>
      <c r="D38" s="54">
        <v>1</v>
      </c>
      <c r="E38" s="55" t="s">
        <v>24</v>
      </c>
      <c r="F38" s="64">
        <v>0</v>
      </c>
      <c r="G38" s="63">
        <v>0</v>
      </c>
      <c r="H38" s="64">
        <f t="shared" si="0"/>
        <v>0</v>
      </c>
      <c r="I38" s="64">
        <f t="shared" si="1"/>
        <v>0</v>
      </c>
    </row>
    <row r="39" spans="1:9" ht="187.9" customHeight="1" x14ac:dyDescent="0.25">
      <c r="A39" s="51">
        <v>18</v>
      </c>
      <c r="B39" s="51" t="s">
        <v>56</v>
      </c>
      <c r="C39" s="53" t="s">
        <v>57</v>
      </c>
      <c r="D39" s="54">
        <v>1</v>
      </c>
      <c r="E39" s="55" t="s">
        <v>24</v>
      </c>
      <c r="F39" s="64">
        <v>0</v>
      </c>
      <c r="G39" s="63">
        <v>0</v>
      </c>
      <c r="H39" s="64">
        <f t="shared" si="0"/>
        <v>0</v>
      </c>
      <c r="I39" s="64">
        <f t="shared" si="1"/>
        <v>0</v>
      </c>
    </row>
    <row r="40" spans="1:9" ht="72.599999999999994" customHeight="1" x14ac:dyDescent="0.25">
      <c r="A40" s="51">
        <v>19</v>
      </c>
      <c r="B40" s="51" t="s">
        <v>58</v>
      </c>
      <c r="C40" s="53" t="s">
        <v>59</v>
      </c>
      <c r="D40" s="54">
        <v>1</v>
      </c>
      <c r="E40" s="55" t="s">
        <v>24</v>
      </c>
      <c r="F40" s="64">
        <v>0</v>
      </c>
      <c r="G40" s="63">
        <v>0</v>
      </c>
      <c r="H40" s="64">
        <f t="shared" si="0"/>
        <v>0</v>
      </c>
      <c r="I40" s="64">
        <f t="shared" si="1"/>
        <v>0</v>
      </c>
    </row>
    <row r="41" spans="1:9" ht="84.6" customHeight="1" x14ac:dyDescent="0.25">
      <c r="A41" s="51">
        <v>20</v>
      </c>
      <c r="B41" s="51" t="s">
        <v>60</v>
      </c>
      <c r="C41" s="53" t="s">
        <v>61</v>
      </c>
      <c r="D41" s="54">
        <v>1</v>
      </c>
      <c r="E41" s="55" t="s">
        <v>24</v>
      </c>
      <c r="F41" s="64">
        <v>0</v>
      </c>
      <c r="G41" s="63">
        <v>0</v>
      </c>
      <c r="H41" s="64">
        <f t="shared" si="0"/>
        <v>0</v>
      </c>
      <c r="I41" s="64">
        <f t="shared" si="1"/>
        <v>0</v>
      </c>
    </row>
    <row r="42" spans="1:9" ht="122.45" customHeight="1" x14ac:dyDescent="0.25">
      <c r="A42" s="51">
        <v>21</v>
      </c>
      <c r="B42" s="51" t="s">
        <v>62</v>
      </c>
      <c r="C42" s="53" t="s">
        <v>63</v>
      </c>
      <c r="D42" s="54">
        <v>1</v>
      </c>
      <c r="E42" s="55" t="s">
        <v>24</v>
      </c>
      <c r="F42" s="64">
        <v>0</v>
      </c>
      <c r="G42" s="63">
        <v>0</v>
      </c>
      <c r="H42" s="64">
        <f t="shared" si="0"/>
        <v>0</v>
      </c>
      <c r="I42" s="64">
        <f t="shared" si="1"/>
        <v>0</v>
      </c>
    </row>
    <row r="43" spans="1:9" ht="149.44999999999999" customHeight="1" x14ac:dyDescent="0.25">
      <c r="A43" s="51">
        <v>22</v>
      </c>
      <c r="B43" s="51" t="s">
        <v>64</v>
      </c>
      <c r="C43" s="53" t="s">
        <v>65</v>
      </c>
      <c r="D43" s="54">
        <v>1</v>
      </c>
      <c r="E43" s="55" t="s">
        <v>24</v>
      </c>
      <c r="F43" s="64">
        <v>0</v>
      </c>
      <c r="G43" s="63">
        <v>0</v>
      </c>
      <c r="H43" s="64">
        <f t="shared" si="0"/>
        <v>0</v>
      </c>
      <c r="I43" s="64">
        <f t="shared" si="1"/>
        <v>0</v>
      </c>
    </row>
    <row r="44" spans="1:9" ht="123" customHeight="1" x14ac:dyDescent="0.25">
      <c r="A44" s="51">
        <v>23</v>
      </c>
      <c r="B44" s="51" t="s">
        <v>66</v>
      </c>
      <c r="C44" s="53" t="s">
        <v>67</v>
      </c>
      <c r="D44" s="54">
        <v>1</v>
      </c>
      <c r="E44" s="55" t="s">
        <v>24</v>
      </c>
      <c r="F44" s="64">
        <v>0</v>
      </c>
      <c r="G44" s="63">
        <v>0</v>
      </c>
      <c r="H44" s="64">
        <f t="shared" si="0"/>
        <v>0</v>
      </c>
      <c r="I44" s="64">
        <f t="shared" si="1"/>
        <v>0</v>
      </c>
    </row>
    <row r="45" spans="1:9" ht="60.6" customHeight="1" x14ac:dyDescent="0.25">
      <c r="A45" s="51">
        <v>24</v>
      </c>
      <c r="B45" s="51" t="s">
        <v>68</v>
      </c>
      <c r="C45" s="53" t="s">
        <v>69</v>
      </c>
      <c r="D45" s="54">
        <v>1</v>
      </c>
      <c r="E45" s="55" t="s">
        <v>24</v>
      </c>
      <c r="F45" s="64">
        <v>0</v>
      </c>
      <c r="G45" s="63">
        <v>0</v>
      </c>
      <c r="H45" s="64">
        <f t="shared" si="0"/>
        <v>0</v>
      </c>
      <c r="I45" s="64">
        <f t="shared" si="1"/>
        <v>0</v>
      </c>
    </row>
    <row r="46" spans="1:9" ht="46.9" customHeight="1" x14ac:dyDescent="0.25">
      <c r="A46" s="51">
        <v>25</v>
      </c>
      <c r="B46" s="51" t="s">
        <v>70</v>
      </c>
      <c r="C46" s="53" t="s">
        <v>71</v>
      </c>
      <c r="D46" s="54">
        <v>1</v>
      </c>
      <c r="E46" s="55" t="s">
        <v>24</v>
      </c>
      <c r="F46" s="64">
        <v>0</v>
      </c>
      <c r="G46" s="63">
        <v>0</v>
      </c>
      <c r="H46" s="64">
        <f t="shared" si="0"/>
        <v>0</v>
      </c>
      <c r="I46" s="64">
        <f t="shared" si="1"/>
        <v>0</v>
      </c>
    </row>
    <row r="47" spans="1:9" ht="60" customHeight="1" x14ac:dyDescent="0.25">
      <c r="A47" s="51">
        <v>26</v>
      </c>
      <c r="B47" s="51" t="s">
        <v>72</v>
      </c>
      <c r="C47" s="53" t="s">
        <v>73</v>
      </c>
      <c r="D47" s="54">
        <v>1</v>
      </c>
      <c r="E47" s="55" t="s">
        <v>24</v>
      </c>
      <c r="F47" s="64">
        <v>0</v>
      </c>
      <c r="G47" s="63">
        <v>0</v>
      </c>
      <c r="H47" s="64">
        <f t="shared" si="0"/>
        <v>0</v>
      </c>
      <c r="I47" s="64">
        <f t="shared" si="1"/>
        <v>0</v>
      </c>
    </row>
    <row r="48" spans="1:9" ht="67.900000000000006" customHeight="1" x14ac:dyDescent="0.25">
      <c r="A48" s="51">
        <v>27</v>
      </c>
      <c r="B48" s="51" t="s">
        <v>74</v>
      </c>
      <c r="C48" s="53" t="s">
        <v>75</v>
      </c>
      <c r="D48" s="54">
        <v>1</v>
      </c>
      <c r="E48" s="55" t="s">
        <v>24</v>
      </c>
      <c r="F48" s="64">
        <v>0</v>
      </c>
      <c r="G48" s="63">
        <v>0</v>
      </c>
      <c r="H48" s="64">
        <f t="shared" si="0"/>
        <v>0</v>
      </c>
      <c r="I48" s="64">
        <f t="shared" si="1"/>
        <v>0</v>
      </c>
    </row>
    <row r="49" spans="1:9" ht="67.900000000000006" customHeight="1" x14ac:dyDescent="0.25">
      <c r="A49" s="51">
        <v>28</v>
      </c>
      <c r="B49" s="51" t="s">
        <v>76</v>
      </c>
      <c r="C49" s="53" t="s">
        <v>77</v>
      </c>
      <c r="D49" s="54">
        <v>1</v>
      </c>
      <c r="E49" s="55" t="s">
        <v>24</v>
      </c>
      <c r="F49" s="64">
        <v>0</v>
      </c>
      <c r="G49" s="63">
        <v>0</v>
      </c>
      <c r="H49" s="64">
        <f t="shared" si="0"/>
        <v>0</v>
      </c>
      <c r="I49" s="64">
        <f t="shared" si="1"/>
        <v>0</v>
      </c>
    </row>
    <row r="50" spans="1:9" ht="64.900000000000006" customHeight="1" x14ac:dyDescent="0.25">
      <c r="A50" s="51">
        <v>29</v>
      </c>
      <c r="B50" s="51" t="s">
        <v>78</v>
      </c>
      <c r="C50" s="53" t="s">
        <v>79</v>
      </c>
      <c r="D50" s="54">
        <v>1</v>
      </c>
      <c r="E50" s="55" t="s">
        <v>24</v>
      </c>
      <c r="F50" s="64">
        <v>0</v>
      </c>
      <c r="G50" s="63">
        <v>0</v>
      </c>
      <c r="H50" s="64">
        <f t="shared" si="0"/>
        <v>0</v>
      </c>
      <c r="I50" s="64">
        <f t="shared" si="1"/>
        <v>0</v>
      </c>
    </row>
    <row r="51" spans="1:9" ht="78" customHeight="1" x14ac:dyDescent="0.25">
      <c r="A51" s="51">
        <v>30</v>
      </c>
      <c r="B51" s="51" t="s">
        <v>80</v>
      </c>
      <c r="C51" s="53" t="s">
        <v>81</v>
      </c>
      <c r="D51" s="54">
        <v>1</v>
      </c>
      <c r="E51" s="55" t="s">
        <v>24</v>
      </c>
      <c r="F51" s="64">
        <v>0</v>
      </c>
      <c r="G51" s="63">
        <v>0</v>
      </c>
      <c r="H51" s="64">
        <f t="shared" si="0"/>
        <v>0</v>
      </c>
      <c r="I51" s="64">
        <f t="shared" si="1"/>
        <v>0</v>
      </c>
    </row>
    <row r="52" spans="1:9" ht="72.599999999999994" customHeight="1" x14ac:dyDescent="0.25">
      <c r="A52" s="51">
        <v>31</v>
      </c>
      <c r="B52" s="51" t="s">
        <v>82</v>
      </c>
      <c r="C52" s="53" t="s">
        <v>83</v>
      </c>
      <c r="D52" s="54">
        <v>1</v>
      </c>
      <c r="E52" s="55" t="s">
        <v>24</v>
      </c>
      <c r="F52" s="64">
        <v>0</v>
      </c>
      <c r="G52" s="63">
        <v>0</v>
      </c>
      <c r="H52" s="64">
        <f t="shared" si="0"/>
        <v>0</v>
      </c>
      <c r="I52" s="64">
        <f t="shared" si="1"/>
        <v>0</v>
      </c>
    </row>
    <row r="53" spans="1:9" ht="123" customHeight="1" x14ac:dyDescent="0.25">
      <c r="A53" s="51">
        <v>32</v>
      </c>
      <c r="B53" s="51" t="s">
        <v>84</v>
      </c>
      <c r="C53" s="53" t="s">
        <v>85</v>
      </c>
      <c r="D53" s="54">
        <v>1</v>
      </c>
      <c r="E53" s="55" t="s">
        <v>24</v>
      </c>
      <c r="F53" s="64">
        <v>0</v>
      </c>
      <c r="G53" s="63">
        <v>0</v>
      </c>
      <c r="H53" s="64">
        <f t="shared" si="0"/>
        <v>0</v>
      </c>
      <c r="I53" s="64">
        <f t="shared" si="1"/>
        <v>0</v>
      </c>
    </row>
    <row r="54" spans="1:9" ht="103.15" customHeight="1" x14ac:dyDescent="0.25">
      <c r="A54" s="51">
        <v>33</v>
      </c>
      <c r="B54" s="51" t="s">
        <v>86</v>
      </c>
      <c r="C54" s="53" t="s">
        <v>87</v>
      </c>
      <c r="D54" s="54">
        <v>1</v>
      </c>
      <c r="E54" s="55" t="s">
        <v>24</v>
      </c>
      <c r="F54" s="64">
        <v>0</v>
      </c>
      <c r="G54" s="63">
        <v>0</v>
      </c>
      <c r="H54" s="64">
        <f t="shared" si="0"/>
        <v>0</v>
      </c>
      <c r="I54" s="64">
        <f t="shared" si="1"/>
        <v>0</v>
      </c>
    </row>
    <row r="55" spans="1:9" ht="108.6" customHeight="1" x14ac:dyDescent="0.25">
      <c r="A55" s="51">
        <v>34</v>
      </c>
      <c r="B55" s="51" t="s">
        <v>88</v>
      </c>
      <c r="C55" s="53" t="s">
        <v>89</v>
      </c>
      <c r="D55" s="54">
        <v>1</v>
      </c>
      <c r="E55" s="55" t="s">
        <v>24</v>
      </c>
      <c r="F55" s="64">
        <v>0</v>
      </c>
      <c r="G55" s="63">
        <v>0</v>
      </c>
      <c r="H55" s="64">
        <f t="shared" si="0"/>
        <v>0</v>
      </c>
      <c r="I55" s="64">
        <f t="shared" si="1"/>
        <v>0</v>
      </c>
    </row>
    <row r="56" spans="1:9" ht="105.6" customHeight="1" x14ac:dyDescent="0.25">
      <c r="A56" s="51">
        <v>35</v>
      </c>
      <c r="B56" s="51" t="s">
        <v>90</v>
      </c>
      <c r="C56" s="53" t="s">
        <v>91</v>
      </c>
      <c r="D56" s="54">
        <v>1</v>
      </c>
      <c r="E56" s="55" t="s">
        <v>24</v>
      </c>
      <c r="F56" s="64">
        <v>0</v>
      </c>
      <c r="G56" s="63">
        <v>0</v>
      </c>
      <c r="H56" s="64">
        <f t="shared" si="0"/>
        <v>0</v>
      </c>
      <c r="I56" s="64">
        <f t="shared" si="1"/>
        <v>0</v>
      </c>
    </row>
    <row r="57" spans="1:9" ht="106.9" customHeight="1" x14ac:dyDescent="0.25">
      <c r="A57" s="51">
        <v>36</v>
      </c>
      <c r="B57" s="51" t="s">
        <v>92</v>
      </c>
      <c r="C57" s="53" t="s">
        <v>93</v>
      </c>
      <c r="D57" s="54">
        <v>1</v>
      </c>
      <c r="E57" s="55" t="s">
        <v>24</v>
      </c>
      <c r="F57" s="64">
        <v>0</v>
      </c>
      <c r="G57" s="63">
        <v>0</v>
      </c>
      <c r="H57" s="64">
        <f t="shared" si="0"/>
        <v>0</v>
      </c>
      <c r="I57" s="64">
        <f t="shared" si="1"/>
        <v>0</v>
      </c>
    </row>
    <row r="58" spans="1:9" ht="63.6" customHeight="1" x14ac:dyDescent="0.25">
      <c r="A58" s="51">
        <v>37</v>
      </c>
      <c r="B58" s="51" t="s">
        <v>94</v>
      </c>
      <c r="C58" s="53" t="s">
        <v>95</v>
      </c>
      <c r="D58" s="54">
        <v>1</v>
      </c>
      <c r="E58" s="55" t="s">
        <v>24</v>
      </c>
      <c r="F58" s="64">
        <v>0</v>
      </c>
      <c r="G58" s="63">
        <v>0</v>
      </c>
      <c r="H58" s="64">
        <f t="shared" si="0"/>
        <v>0</v>
      </c>
      <c r="I58" s="64">
        <f t="shared" si="1"/>
        <v>0</v>
      </c>
    </row>
    <row r="59" spans="1:9" ht="66" customHeight="1" x14ac:dyDescent="0.25">
      <c r="A59" s="51">
        <v>38</v>
      </c>
      <c r="B59" s="51" t="s">
        <v>96</v>
      </c>
      <c r="C59" s="53" t="s">
        <v>97</v>
      </c>
      <c r="D59" s="54">
        <v>1</v>
      </c>
      <c r="E59" s="55" t="s">
        <v>24</v>
      </c>
      <c r="F59" s="64">
        <v>0</v>
      </c>
      <c r="G59" s="63">
        <v>0</v>
      </c>
      <c r="H59" s="64">
        <f t="shared" si="0"/>
        <v>0</v>
      </c>
      <c r="I59" s="64">
        <f t="shared" si="1"/>
        <v>0</v>
      </c>
    </row>
    <row r="60" spans="1:9" ht="51.6" customHeight="1" x14ac:dyDescent="0.25">
      <c r="A60" s="51">
        <v>39</v>
      </c>
      <c r="B60" s="57" t="s">
        <v>98</v>
      </c>
      <c r="C60" s="53" t="s">
        <v>99</v>
      </c>
      <c r="D60" s="54">
        <v>1</v>
      </c>
      <c r="E60" s="55" t="s">
        <v>24</v>
      </c>
      <c r="F60" s="64">
        <v>0</v>
      </c>
      <c r="G60" s="63">
        <v>0</v>
      </c>
      <c r="H60" s="64">
        <f t="shared" si="0"/>
        <v>0</v>
      </c>
      <c r="I60" s="64">
        <f t="shared" si="1"/>
        <v>0</v>
      </c>
    </row>
    <row r="61" spans="1:9" ht="38.450000000000003" customHeight="1" x14ac:dyDescent="0.25">
      <c r="A61" s="51">
        <v>40</v>
      </c>
      <c r="B61" s="51" t="s">
        <v>100</v>
      </c>
      <c r="C61" s="53" t="s">
        <v>101</v>
      </c>
      <c r="D61" s="54">
        <v>1</v>
      </c>
      <c r="E61" s="55" t="s">
        <v>24</v>
      </c>
      <c r="F61" s="64">
        <v>0</v>
      </c>
      <c r="G61" s="63">
        <v>0</v>
      </c>
      <c r="H61" s="64">
        <f t="shared" si="0"/>
        <v>0</v>
      </c>
      <c r="I61" s="64">
        <f t="shared" si="1"/>
        <v>0</v>
      </c>
    </row>
    <row r="62" spans="1:9" ht="84.6" customHeight="1" x14ac:dyDescent="0.25">
      <c r="A62" s="51">
        <v>41</v>
      </c>
      <c r="B62" s="51" t="s">
        <v>102</v>
      </c>
      <c r="C62" s="53" t="s">
        <v>103</v>
      </c>
      <c r="D62" s="54">
        <v>1</v>
      </c>
      <c r="E62" s="55" t="s">
        <v>24</v>
      </c>
      <c r="F62" s="64">
        <v>0</v>
      </c>
      <c r="G62" s="63">
        <v>0</v>
      </c>
      <c r="H62" s="64">
        <f t="shared" si="0"/>
        <v>0</v>
      </c>
      <c r="I62" s="64">
        <f t="shared" si="1"/>
        <v>0</v>
      </c>
    </row>
    <row r="63" spans="1:9" ht="94.9" customHeight="1" x14ac:dyDescent="0.25">
      <c r="A63" s="51">
        <v>42</v>
      </c>
      <c r="B63" s="51" t="s">
        <v>104</v>
      </c>
      <c r="C63" s="53" t="s">
        <v>105</v>
      </c>
      <c r="D63" s="54">
        <v>1</v>
      </c>
      <c r="E63" s="55" t="s">
        <v>24</v>
      </c>
      <c r="F63" s="64">
        <v>0</v>
      </c>
      <c r="G63" s="63">
        <v>0</v>
      </c>
      <c r="H63" s="64">
        <f t="shared" si="0"/>
        <v>0</v>
      </c>
      <c r="I63" s="64">
        <f t="shared" si="1"/>
        <v>0</v>
      </c>
    </row>
    <row r="64" spans="1:9" ht="67.900000000000006" customHeight="1" x14ac:dyDescent="0.25">
      <c r="A64" s="51">
        <v>43</v>
      </c>
      <c r="B64" s="51" t="s">
        <v>106</v>
      </c>
      <c r="C64" s="58" t="s">
        <v>107</v>
      </c>
      <c r="D64" s="54">
        <v>1</v>
      </c>
      <c r="E64" s="55" t="s">
        <v>24</v>
      </c>
      <c r="F64" s="64">
        <v>0</v>
      </c>
      <c r="G64" s="63">
        <v>0</v>
      </c>
      <c r="H64" s="64">
        <f t="shared" si="0"/>
        <v>0</v>
      </c>
      <c r="I64" s="64">
        <f t="shared" si="1"/>
        <v>0</v>
      </c>
    </row>
    <row r="65" spans="1:9" ht="64.900000000000006" customHeight="1" x14ac:dyDescent="0.25">
      <c r="A65" s="51">
        <v>44</v>
      </c>
      <c r="B65" s="51" t="s">
        <v>108</v>
      </c>
      <c r="C65" s="58" t="s">
        <v>109</v>
      </c>
      <c r="D65" s="54">
        <v>1</v>
      </c>
      <c r="E65" s="55" t="s">
        <v>24</v>
      </c>
      <c r="F65" s="64">
        <v>0</v>
      </c>
      <c r="G65" s="63">
        <v>0</v>
      </c>
      <c r="H65" s="64">
        <f t="shared" si="0"/>
        <v>0</v>
      </c>
      <c r="I65" s="64">
        <f t="shared" si="1"/>
        <v>0</v>
      </c>
    </row>
    <row r="66" spans="1:9" ht="45.6" customHeight="1" x14ac:dyDescent="0.25">
      <c r="A66" s="51">
        <v>45</v>
      </c>
      <c r="B66" s="51" t="s">
        <v>110</v>
      </c>
      <c r="C66" s="53" t="s">
        <v>111</v>
      </c>
      <c r="D66" s="54">
        <v>1</v>
      </c>
      <c r="E66" s="55" t="s">
        <v>24</v>
      </c>
      <c r="F66" s="64">
        <v>0</v>
      </c>
      <c r="G66" s="63">
        <v>0</v>
      </c>
      <c r="H66" s="64">
        <f t="shared" si="0"/>
        <v>0</v>
      </c>
      <c r="I66" s="64">
        <f t="shared" si="1"/>
        <v>0</v>
      </c>
    </row>
    <row r="67" spans="1:9" ht="40.9" customHeight="1" x14ac:dyDescent="0.25">
      <c r="A67" s="51">
        <v>46</v>
      </c>
      <c r="B67" s="51" t="s">
        <v>112</v>
      </c>
      <c r="C67" s="53" t="s">
        <v>113</v>
      </c>
      <c r="D67" s="54">
        <v>1</v>
      </c>
      <c r="E67" s="55" t="s">
        <v>24</v>
      </c>
      <c r="F67" s="64">
        <v>0</v>
      </c>
      <c r="G67" s="63">
        <v>0</v>
      </c>
      <c r="H67" s="64">
        <f t="shared" si="0"/>
        <v>0</v>
      </c>
      <c r="I67" s="64">
        <f t="shared" si="1"/>
        <v>0</v>
      </c>
    </row>
    <row r="68" spans="1:9" ht="39.6" customHeight="1" x14ac:dyDescent="0.25">
      <c r="A68" s="51">
        <v>47</v>
      </c>
      <c r="B68" s="51" t="s">
        <v>114</v>
      </c>
      <c r="C68" s="59" t="s">
        <v>115</v>
      </c>
      <c r="D68" s="54">
        <v>1</v>
      </c>
      <c r="E68" s="55" t="s">
        <v>24</v>
      </c>
      <c r="F68" s="64">
        <v>0</v>
      </c>
      <c r="G68" s="63">
        <v>0</v>
      </c>
      <c r="H68" s="64">
        <f t="shared" si="0"/>
        <v>0</v>
      </c>
      <c r="I68" s="64">
        <f t="shared" si="1"/>
        <v>0</v>
      </c>
    </row>
    <row r="69" spans="1:9" ht="66.599999999999994" customHeight="1" x14ac:dyDescent="0.25">
      <c r="A69" s="51">
        <v>48</v>
      </c>
      <c r="B69" s="51" t="s">
        <v>116</v>
      </c>
      <c r="C69" s="58" t="s">
        <v>117</v>
      </c>
      <c r="D69" s="54">
        <v>1</v>
      </c>
      <c r="E69" s="55" t="s">
        <v>24</v>
      </c>
      <c r="F69" s="64">
        <v>0</v>
      </c>
      <c r="G69" s="63">
        <v>0</v>
      </c>
      <c r="H69" s="64">
        <f t="shared" si="0"/>
        <v>0</v>
      </c>
      <c r="I69" s="64">
        <f t="shared" si="1"/>
        <v>0</v>
      </c>
    </row>
    <row r="70" spans="1:9" ht="63.6" customHeight="1" x14ac:dyDescent="0.25">
      <c r="A70" s="51">
        <v>49</v>
      </c>
      <c r="B70" s="51" t="s">
        <v>118</v>
      </c>
      <c r="C70" s="58" t="s">
        <v>119</v>
      </c>
      <c r="D70" s="54">
        <v>1</v>
      </c>
      <c r="E70" s="55" t="s">
        <v>24</v>
      </c>
      <c r="F70" s="64">
        <v>0</v>
      </c>
      <c r="G70" s="63">
        <v>0</v>
      </c>
      <c r="H70" s="64">
        <f t="shared" si="0"/>
        <v>0</v>
      </c>
      <c r="I70" s="64">
        <f t="shared" si="1"/>
        <v>0</v>
      </c>
    </row>
    <row r="71" spans="1:9" ht="49.9" customHeight="1" x14ac:dyDescent="0.25">
      <c r="A71" s="51">
        <v>50</v>
      </c>
      <c r="B71" s="51" t="s">
        <v>120</v>
      </c>
      <c r="C71" s="58" t="s">
        <v>121</v>
      </c>
      <c r="D71" s="54">
        <v>1</v>
      </c>
      <c r="E71" s="55" t="s">
        <v>24</v>
      </c>
      <c r="F71" s="64">
        <v>0</v>
      </c>
      <c r="G71" s="63">
        <v>0</v>
      </c>
      <c r="H71" s="64">
        <f t="shared" si="0"/>
        <v>0</v>
      </c>
      <c r="I71" s="64">
        <f t="shared" si="1"/>
        <v>0</v>
      </c>
    </row>
    <row r="72" spans="1:9" ht="60" customHeight="1" x14ac:dyDescent="0.25">
      <c r="A72" s="51">
        <v>51</v>
      </c>
      <c r="B72" s="51" t="s">
        <v>122</v>
      </c>
      <c r="C72" s="58" t="s">
        <v>123</v>
      </c>
      <c r="D72" s="54">
        <v>1</v>
      </c>
      <c r="E72" s="55" t="s">
        <v>24</v>
      </c>
      <c r="F72" s="64">
        <v>0</v>
      </c>
      <c r="G72" s="63">
        <v>0</v>
      </c>
      <c r="H72" s="64">
        <f t="shared" si="0"/>
        <v>0</v>
      </c>
      <c r="I72" s="64">
        <f t="shared" si="1"/>
        <v>0</v>
      </c>
    </row>
    <row r="73" spans="1:9" ht="60" customHeight="1" x14ac:dyDescent="0.25">
      <c r="A73" s="51">
        <v>52</v>
      </c>
      <c r="B73" s="51" t="s">
        <v>124</v>
      </c>
      <c r="C73" s="58" t="s">
        <v>125</v>
      </c>
      <c r="D73" s="54">
        <v>1</v>
      </c>
      <c r="E73" s="55" t="s">
        <v>24</v>
      </c>
      <c r="F73" s="64">
        <v>0</v>
      </c>
      <c r="G73" s="63">
        <v>0</v>
      </c>
      <c r="H73" s="64">
        <f t="shared" si="0"/>
        <v>0</v>
      </c>
      <c r="I73" s="64">
        <f t="shared" si="1"/>
        <v>0</v>
      </c>
    </row>
    <row r="74" spans="1:9" ht="64.900000000000006" customHeight="1" x14ac:dyDescent="0.25">
      <c r="A74" s="51">
        <v>53</v>
      </c>
      <c r="B74" s="51" t="s">
        <v>126</v>
      </c>
      <c r="C74" s="58" t="s">
        <v>127</v>
      </c>
      <c r="D74" s="54">
        <v>1</v>
      </c>
      <c r="E74" s="55" t="s">
        <v>24</v>
      </c>
      <c r="F74" s="64">
        <v>0</v>
      </c>
      <c r="G74" s="63">
        <v>0</v>
      </c>
      <c r="H74" s="64">
        <f t="shared" si="0"/>
        <v>0</v>
      </c>
      <c r="I74" s="64">
        <f t="shared" si="1"/>
        <v>0</v>
      </c>
    </row>
    <row r="75" spans="1:9" ht="64.900000000000006" customHeight="1" x14ac:dyDescent="0.25">
      <c r="A75" s="51">
        <v>54</v>
      </c>
      <c r="B75" s="51" t="s">
        <v>128</v>
      </c>
      <c r="C75" s="58" t="s">
        <v>129</v>
      </c>
      <c r="D75" s="54">
        <v>1</v>
      </c>
      <c r="E75" s="55" t="s">
        <v>24</v>
      </c>
      <c r="F75" s="64">
        <v>0</v>
      </c>
      <c r="G75" s="63">
        <v>0</v>
      </c>
      <c r="H75" s="64">
        <f t="shared" si="0"/>
        <v>0</v>
      </c>
      <c r="I75" s="64">
        <f t="shared" si="1"/>
        <v>0</v>
      </c>
    </row>
    <row r="76" spans="1:9" ht="70.900000000000006" customHeight="1" x14ac:dyDescent="0.25">
      <c r="A76" s="51">
        <v>55</v>
      </c>
      <c r="B76" s="51" t="s">
        <v>130</v>
      </c>
      <c r="C76" s="58" t="s">
        <v>131</v>
      </c>
      <c r="D76" s="54">
        <v>1</v>
      </c>
      <c r="E76" s="55" t="s">
        <v>24</v>
      </c>
      <c r="F76" s="64">
        <v>0</v>
      </c>
      <c r="G76" s="63">
        <v>0</v>
      </c>
      <c r="H76" s="64">
        <f t="shared" si="0"/>
        <v>0</v>
      </c>
      <c r="I76" s="64">
        <f t="shared" si="1"/>
        <v>0</v>
      </c>
    </row>
    <row r="77" spans="1:9" ht="75" customHeight="1" x14ac:dyDescent="0.25">
      <c r="A77" s="51">
        <v>56</v>
      </c>
      <c r="B77" s="51" t="s">
        <v>132</v>
      </c>
      <c r="C77" s="58" t="s">
        <v>133</v>
      </c>
      <c r="D77" s="54">
        <v>1</v>
      </c>
      <c r="E77" s="55" t="s">
        <v>24</v>
      </c>
      <c r="F77" s="64">
        <v>0</v>
      </c>
      <c r="G77" s="63">
        <v>0</v>
      </c>
      <c r="H77" s="64">
        <f t="shared" si="0"/>
        <v>0</v>
      </c>
      <c r="I77" s="64">
        <f t="shared" si="1"/>
        <v>0</v>
      </c>
    </row>
    <row r="78" spans="1:9" ht="75" customHeight="1" x14ac:dyDescent="0.25">
      <c r="A78" s="51">
        <v>57</v>
      </c>
      <c r="B78" s="51" t="s">
        <v>134</v>
      </c>
      <c r="C78" s="58" t="s">
        <v>135</v>
      </c>
      <c r="D78" s="54">
        <v>1</v>
      </c>
      <c r="E78" s="55" t="s">
        <v>24</v>
      </c>
      <c r="F78" s="64">
        <v>0</v>
      </c>
      <c r="G78" s="63">
        <v>0</v>
      </c>
      <c r="H78" s="64">
        <f t="shared" si="0"/>
        <v>0</v>
      </c>
      <c r="I78" s="64">
        <f t="shared" si="1"/>
        <v>0</v>
      </c>
    </row>
    <row r="79" spans="1:9" ht="63" customHeight="1" x14ac:dyDescent="0.25">
      <c r="A79" s="51">
        <v>58</v>
      </c>
      <c r="B79" s="51" t="s">
        <v>136</v>
      </c>
      <c r="C79" s="58" t="s">
        <v>137</v>
      </c>
      <c r="D79" s="54">
        <v>1</v>
      </c>
      <c r="E79" s="55" t="s">
        <v>24</v>
      </c>
      <c r="F79" s="64">
        <v>0</v>
      </c>
      <c r="G79" s="63">
        <v>0</v>
      </c>
      <c r="H79" s="64">
        <f t="shared" si="0"/>
        <v>0</v>
      </c>
      <c r="I79" s="64">
        <f t="shared" si="1"/>
        <v>0</v>
      </c>
    </row>
    <row r="80" spans="1:9" ht="82.9" customHeight="1" x14ac:dyDescent="0.25">
      <c r="A80" s="51">
        <v>59</v>
      </c>
      <c r="B80" s="51" t="s">
        <v>138</v>
      </c>
      <c r="C80" s="58" t="s">
        <v>139</v>
      </c>
      <c r="D80" s="54">
        <v>1</v>
      </c>
      <c r="E80" s="55" t="s">
        <v>24</v>
      </c>
      <c r="F80" s="64">
        <v>0</v>
      </c>
      <c r="G80" s="63">
        <v>0</v>
      </c>
      <c r="H80" s="64">
        <f t="shared" si="0"/>
        <v>0</v>
      </c>
      <c r="I80" s="64">
        <f t="shared" si="1"/>
        <v>0</v>
      </c>
    </row>
    <row r="81" spans="1:9" ht="93" customHeight="1" x14ac:dyDescent="0.25">
      <c r="A81" s="51">
        <v>60</v>
      </c>
      <c r="B81" s="51" t="s">
        <v>140</v>
      </c>
      <c r="C81" s="58" t="s">
        <v>141</v>
      </c>
      <c r="D81" s="54">
        <v>1</v>
      </c>
      <c r="E81" s="55" t="s">
        <v>24</v>
      </c>
      <c r="F81" s="64">
        <v>0</v>
      </c>
      <c r="G81" s="63">
        <v>0</v>
      </c>
      <c r="H81" s="64">
        <f t="shared" si="0"/>
        <v>0</v>
      </c>
      <c r="I81" s="64">
        <f t="shared" si="1"/>
        <v>0</v>
      </c>
    </row>
    <row r="82" spans="1:9" ht="105.6" customHeight="1" x14ac:dyDescent="0.25">
      <c r="A82" s="51">
        <v>61</v>
      </c>
      <c r="B82" s="51" t="s">
        <v>142</v>
      </c>
      <c r="C82" s="58" t="s">
        <v>143</v>
      </c>
      <c r="D82" s="54">
        <v>1</v>
      </c>
      <c r="E82" s="55" t="s">
        <v>24</v>
      </c>
      <c r="F82" s="64">
        <v>0</v>
      </c>
      <c r="G82" s="63">
        <v>0</v>
      </c>
      <c r="H82" s="64">
        <f t="shared" si="0"/>
        <v>0</v>
      </c>
      <c r="I82" s="64">
        <f t="shared" si="1"/>
        <v>0</v>
      </c>
    </row>
    <row r="83" spans="1:9" ht="73.900000000000006" customHeight="1" x14ac:dyDescent="0.25">
      <c r="A83" s="51">
        <v>62</v>
      </c>
      <c r="B83" s="51" t="s">
        <v>144</v>
      </c>
      <c r="C83" s="58" t="s">
        <v>145</v>
      </c>
      <c r="D83" s="54">
        <v>1</v>
      </c>
      <c r="E83" s="55" t="s">
        <v>24</v>
      </c>
      <c r="F83" s="64">
        <v>0</v>
      </c>
      <c r="G83" s="63">
        <v>0</v>
      </c>
      <c r="H83" s="64">
        <f t="shared" si="0"/>
        <v>0</v>
      </c>
      <c r="I83" s="64">
        <f t="shared" si="1"/>
        <v>0</v>
      </c>
    </row>
    <row r="84" spans="1:9" ht="60.6" customHeight="1" x14ac:dyDescent="0.25">
      <c r="A84" s="51">
        <v>63</v>
      </c>
      <c r="B84" s="51" t="s">
        <v>146</v>
      </c>
      <c r="C84" s="58" t="s">
        <v>147</v>
      </c>
      <c r="D84" s="54">
        <v>1</v>
      </c>
      <c r="E84" s="55" t="s">
        <v>24</v>
      </c>
      <c r="F84" s="64">
        <v>0</v>
      </c>
      <c r="G84" s="63">
        <v>0</v>
      </c>
      <c r="H84" s="64">
        <f t="shared" si="0"/>
        <v>0</v>
      </c>
      <c r="I84" s="64">
        <f t="shared" si="1"/>
        <v>0</v>
      </c>
    </row>
    <row r="85" spans="1:9" ht="61.9" customHeight="1" x14ac:dyDescent="0.25">
      <c r="A85" s="51">
        <v>64</v>
      </c>
      <c r="B85" s="51" t="s">
        <v>148</v>
      </c>
      <c r="C85" s="58" t="s">
        <v>319</v>
      </c>
      <c r="D85" s="54">
        <v>1</v>
      </c>
      <c r="E85" s="55" t="s">
        <v>24</v>
      </c>
      <c r="F85" s="64">
        <v>0</v>
      </c>
      <c r="G85" s="63">
        <v>0</v>
      </c>
      <c r="H85" s="64">
        <f t="shared" si="0"/>
        <v>0</v>
      </c>
      <c r="I85" s="64">
        <f t="shared" si="1"/>
        <v>0</v>
      </c>
    </row>
    <row r="86" spans="1:9" ht="61.9" customHeight="1" x14ac:dyDescent="0.25">
      <c r="A86" s="51">
        <v>65</v>
      </c>
      <c r="B86" s="51" t="s">
        <v>149</v>
      </c>
      <c r="C86" s="58" t="s">
        <v>150</v>
      </c>
      <c r="D86" s="54">
        <v>1</v>
      </c>
      <c r="E86" s="55" t="s">
        <v>24</v>
      </c>
      <c r="F86" s="64">
        <v>0</v>
      </c>
      <c r="G86" s="63">
        <v>0</v>
      </c>
      <c r="H86" s="64">
        <f t="shared" si="0"/>
        <v>0</v>
      </c>
      <c r="I86" s="64">
        <f t="shared" si="1"/>
        <v>0</v>
      </c>
    </row>
    <row r="87" spans="1:9" ht="73.900000000000006" customHeight="1" x14ac:dyDescent="0.25">
      <c r="A87" s="51">
        <v>66</v>
      </c>
      <c r="B87" s="51" t="s">
        <v>151</v>
      </c>
      <c r="C87" s="58" t="s">
        <v>152</v>
      </c>
      <c r="D87" s="54">
        <v>1</v>
      </c>
      <c r="E87" s="55" t="s">
        <v>24</v>
      </c>
      <c r="F87" s="64">
        <v>0</v>
      </c>
      <c r="G87" s="63">
        <v>0</v>
      </c>
      <c r="H87" s="64">
        <f t="shared" ref="H87:H150" si="2">+(F87*G87)+F87</f>
        <v>0</v>
      </c>
      <c r="I87" s="64">
        <f t="shared" ref="I87:I150" si="3">+H87*D87</f>
        <v>0</v>
      </c>
    </row>
    <row r="88" spans="1:9" ht="72.599999999999994" customHeight="1" x14ac:dyDescent="0.25">
      <c r="A88" s="51">
        <v>67</v>
      </c>
      <c r="B88" s="51" t="s">
        <v>153</v>
      </c>
      <c r="C88" s="58" t="s">
        <v>154</v>
      </c>
      <c r="D88" s="54">
        <v>1</v>
      </c>
      <c r="E88" s="55" t="s">
        <v>24</v>
      </c>
      <c r="F88" s="64">
        <v>0</v>
      </c>
      <c r="G88" s="63">
        <v>0</v>
      </c>
      <c r="H88" s="64">
        <f t="shared" si="2"/>
        <v>0</v>
      </c>
      <c r="I88" s="64">
        <f t="shared" si="3"/>
        <v>0</v>
      </c>
    </row>
    <row r="89" spans="1:9" ht="69" customHeight="1" x14ac:dyDescent="0.25">
      <c r="A89" s="51">
        <v>68</v>
      </c>
      <c r="B89" s="51" t="s">
        <v>155</v>
      </c>
      <c r="C89" s="58" t="s">
        <v>156</v>
      </c>
      <c r="D89" s="54">
        <v>1</v>
      </c>
      <c r="E89" s="55" t="s">
        <v>24</v>
      </c>
      <c r="F89" s="64">
        <v>0</v>
      </c>
      <c r="G89" s="63">
        <v>0</v>
      </c>
      <c r="H89" s="64">
        <f t="shared" si="2"/>
        <v>0</v>
      </c>
      <c r="I89" s="64">
        <f t="shared" si="3"/>
        <v>0</v>
      </c>
    </row>
    <row r="90" spans="1:9" ht="72" customHeight="1" x14ac:dyDescent="0.25">
      <c r="A90" s="51">
        <v>69</v>
      </c>
      <c r="B90" s="51" t="s">
        <v>157</v>
      </c>
      <c r="C90" s="58" t="s">
        <v>158</v>
      </c>
      <c r="D90" s="54">
        <v>1</v>
      </c>
      <c r="E90" s="55" t="s">
        <v>24</v>
      </c>
      <c r="F90" s="64">
        <v>0</v>
      </c>
      <c r="G90" s="63">
        <v>0</v>
      </c>
      <c r="H90" s="64">
        <f t="shared" si="2"/>
        <v>0</v>
      </c>
      <c r="I90" s="64">
        <f t="shared" si="3"/>
        <v>0</v>
      </c>
    </row>
    <row r="91" spans="1:9" ht="66.599999999999994" customHeight="1" x14ac:dyDescent="0.25">
      <c r="A91" s="51">
        <v>70</v>
      </c>
      <c r="B91" s="51" t="s">
        <v>159</v>
      </c>
      <c r="C91" s="58" t="s">
        <v>160</v>
      </c>
      <c r="D91" s="54">
        <v>1</v>
      </c>
      <c r="E91" s="55" t="s">
        <v>24</v>
      </c>
      <c r="F91" s="64">
        <v>0</v>
      </c>
      <c r="G91" s="63">
        <v>0</v>
      </c>
      <c r="H91" s="64">
        <f t="shared" si="2"/>
        <v>0</v>
      </c>
      <c r="I91" s="64">
        <f t="shared" si="3"/>
        <v>0</v>
      </c>
    </row>
    <row r="92" spans="1:9" ht="55.9" customHeight="1" x14ac:dyDescent="0.25">
      <c r="A92" s="51">
        <v>71</v>
      </c>
      <c r="B92" s="51" t="s">
        <v>161</v>
      </c>
      <c r="C92" s="58" t="s">
        <v>162</v>
      </c>
      <c r="D92" s="54">
        <v>1</v>
      </c>
      <c r="E92" s="55" t="s">
        <v>24</v>
      </c>
      <c r="F92" s="64">
        <v>0</v>
      </c>
      <c r="G92" s="63">
        <v>0</v>
      </c>
      <c r="H92" s="64">
        <f t="shared" si="2"/>
        <v>0</v>
      </c>
      <c r="I92" s="64">
        <f t="shared" si="3"/>
        <v>0</v>
      </c>
    </row>
    <row r="93" spans="1:9" ht="46.9" customHeight="1" x14ac:dyDescent="0.25">
      <c r="A93" s="51">
        <v>72</v>
      </c>
      <c r="B93" s="51" t="s">
        <v>163</v>
      </c>
      <c r="C93" s="58" t="s">
        <v>164</v>
      </c>
      <c r="D93" s="54">
        <v>1</v>
      </c>
      <c r="E93" s="55" t="s">
        <v>24</v>
      </c>
      <c r="F93" s="64">
        <v>0</v>
      </c>
      <c r="G93" s="63">
        <v>0</v>
      </c>
      <c r="H93" s="64">
        <f t="shared" si="2"/>
        <v>0</v>
      </c>
      <c r="I93" s="64">
        <f t="shared" si="3"/>
        <v>0</v>
      </c>
    </row>
    <row r="94" spans="1:9" ht="54.6" customHeight="1" x14ac:dyDescent="0.25">
      <c r="A94" s="51">
        <v>73</v>
      </c>
      <c r="B94" s="51" t="s">
        <v>165</v>
      </c>
      <c r="C94" s="58" t="s">
        <v>166</v>
      </c>
      <c r="D94" s="54">
        <v>1</v>
      </c>
      <c r="E94" s="55" t="s">
        <v>24</v>
      </c>
      <c r="F94" s="64">
        <v>0</v>
      </c>
      <c r="G94" s="63">
        <v>0</v>
      </c>
      <c r="H94" s="64">
        <f t="shared" si="2"/>
        <v>0</v>
      </c>
      <c r="I94" s="64">
        <f t="shared" si="3"/>
        <v>0</v>
      </c>
    </row>
    <row r="95" spans="1:9" ht="54" customHeight="1" x14ac:dyDescent="0.25">
      <c r="A95" s="51">
        <v>74</v>
      </c>
      <c r="B95" s="51" t="s">
        <v>167</v>
      </c>
      <c r="C95" s="58" t="s">
        <v>168</v>
      </c>
      <c r="D95" s="54">
        <v>1</v>
      </c>
      <c r="E95" s="55" t="s">
        <v>24</v>
      </c>
      <c r="F95" s="64">
        <v>0</v>
      </c>
      <c r="G95" s="63">
        <v>0</v>
      </c>
      <c r="H95" s="64">
        <f t="shared" si="2"/>
        <v>0</v>
      </c>
      <c r="I95" s="64">
        <f t="shared" si="3"/>
        <v>0</v>
      </c>
    </row>
    <row r="96" spans="1:9" ht="73.900000000000006" customHeight="1" x14ac:dyDescent="0.25">
      <c r="A96" s="51">
        <v>75</v>
      </c>
      <c r="B96" s="51" t="s">
        <v>169</v>
      </c>
      <c r="C96" s="58" t="s">
        <v>170</v>
      </c>
      <c r="D96" s="54">
        <v>1</v>
      </c>
      <c r="E96" s="55" t="s">
        <v>24</v>
      </c>
      <c r="F96" s="64">
        <v>0</v>
      </c>
      <c r="G96" s="63">
        <v>0</v>
      </c>
      <c r="H96" s="64">
        <f t="shared" si="2"/>
        <v>0</v>
      </c>
      <c r="I96" s="64">
        <f t="shared" si="3"/>
        <v>0</v>
      </c>
    </row>
    <row r="97" spans="1:9" ht="57" customHeight="1" x14ac:dyDescent="0.25">
      <c r="A97" s="51">
        <v>76</v>
      </c>
      <c r="B97" s="51" t="s">
        <v>171</v>
      </c>
      <c r="C97" s="58" t="s">
        <v>172</v>
      </c>
      <c r="D97" s="54">
        <v>1</v>
      </c>
      <c r="E97" s="55" t="s">
        <v>24</v>
      </c>
      <c r="F97" s="64">
        <v>0</v>
      </c>
      <c r="G97" s="63">
        <v>0</v>
      </c>
      <c r="H97" s="64">
        <f t="shared" si="2"/>
        <v>0</v>
      </c>
      <c r="I97" s="64">
        <f t="shared" si="3"/>
        <v>0</v>
      </c>
    </row>
    <row r="98" spans="1:9" ht="66.599999999999994" customHeight="1" x14ac:dyDescent="0.25">
      <c r="A98" s="51">
        <v>77</v>
      </c>
      <c r="B98" s="51" t="s">
        <v>173</v>
      </c>
      <c r="C98" s="58" t="s">
        <v>174</v>
      </c>
      <c r="D98" s="54">
        <v>1</v>
      </c>
      <c r="E98" s="55" t="s">
        <v>24</v>
      </c>
      <c r="F98" s="64">
        <v>0</v>
      </c>
      <c r="G98" s="63">
        <v>0</v>
      </c>
      <c r="H98" s="64">
        <f t="shared" si="2"/>
        <v>0</v>
      </c>
      <c r="I98" s="64">
        <f t="shared" si="3"/>
        <v>0</v>
      </c>
    </row>
    <row r="99" spans="1:9" ht="88.9" customHeight="1" x14ac:dyDescent="0.25">
      <c r="A99" s="51">
        <v>78</v>
      </c>
      <c r="B99" s="51" t="s">
        <v>175</v>
      </c>
      <c r="C99" s="58" t="s">
        <v>176</v>
      </c>
      <c r="D99" s="54">
        <v>1</v>
      </c>
      <c r="E99" s="55" t="s">
        <v>24</v>
      </c>
      <c r="F99" s="64">
        <v>0</v>
      </c>
      <c r="G99" s="63">
        <v>0</v>
      </c>
      <c r="H99" s="64">
        <f t="shared" si="2"/>
        <v>0</v>
      </c>
      <c r="I99" s="64">
        <f t="shared" si="3"/>
        <v>0</v>
      </c>
    </row>
    <row r="100" spans="1:9" ht="88.9" customHeight="1" x14ac:dyDescent="0.25">
      <c r="A100" s="51">
        <v>79</v>
      </c>
      <c r="B100" s="51" t="s">
        <v>177</v>
      </c>
      <c r="C100" s="58" t="s">
        <v>178</v>
      </c>
      <c r="D100" s="54">
        <v>1</v>
      </c>
      <c r="E100" s="55" t="s">
        <v>24</v>
      </c>
      <c r="F100" s="64">
        <v>0</v>
      </c>
      <c r="G100" s="63">
        <v>0</v>
      </c>
      <c r="H100" s="64">
        <f t="shared" si="2"/>
        <v>0</v>
      </c>
      <c r="I100" s="64">
        <f t="shared" si="3"/>
        <v>0</v>
      </c>
    </row>
    <row r="101" spans="1:9" ht="88.9" customHeight="1" x14ac:dyDescent="0.25">
      <c r="A101" s="51">
        <v>80</v>
      </c>
      <c r="B101" s="51" t="s">
        <v>179</v>
      </c>
      <c r="C101" s="58" t="s">
        <v>180</v>
      </c>
      <c r="D101" s="54">
        <v>1</v>
      </c>
      <c r="E101" s="55" t="s">
        <v>24</v>
      </c>
      <c r="F101" s="64">
        <v>0</v>
      </c>
      <c r="G101" s="63">
        <v>0</v>
      </c>
      <c r="H101" s="64">
        <f t="shared" si="2"/>
        <v>0</v>
      </c>
      <c r="I101" s="64">
        <f t="shared" si="3"/>
        <v>0</v>
      </c>
    </row>
    <row r="102" spans="1:9" ht="88.9" customHeight="1" x14ac:dyDescent="0.25">
      <c r="A102" s="51">
        <v>81</v>
      </c>
      <c r="B102" s="51" t="s">
        <v>181</v>
      </c>
      <c r="C102" s="58" t="s">
        <v>182</v>
      </c>
      <c r="D102" s="54">
        <v>1</v>
      </c>
      <c r="E102" s="55" t="s">
        <v>24</v>
      </c>
      <c r="F102" s="64">
        <v>0</v>
      </c>
      <c r="G102" s="63">
        <v>0</v>
      </c>
      <c r="H102" s="64">
        <f t="shared" si="2"/>
        <v>0</v>
      </c>
      <c r="I102" s="64">
        <f t="shared" si="3"/>
        <v>0</v>
      </c>
    </row>
    <row r="103" spans="1:9" ht="88.9" customHeight="1" x14ac:dyDescent="0.25">
      <c r="A103" s="51">
        <v>82</v>
      </c>
      <c r="B103" s="51" t="s">
        <v>183</v>
      </c>
      <c r="C103" s="58" t="s">
        <v>184</v>
      </c>
      <c r="D103" s="54">
        <v>1</v>
      </c>
      <c r="E103" s="55" t="s">
        <v>24</v>
      </c>
      <c r="F103" s="64">
        <v>0</v>
      </c>
      <c r="G103" s="63">
        <v>0</v>
      </c>
      <c r="H103" s="64">
        <f t="shared" si="2"/>
        <v>0</v>
      </c>
      <c r="I103" s="64">
        <f t="shared" si="3"/>
        <v>0</v>
      </c>
    </row>
    <row r="104" spans="1:9" ht="88.9" customHeight="1" x14ac:dyDescent="0.25">
      <c r="A104" s="51">
        <v>83</v>
      </c>
      <c r="B104" s="51" t="s">
        <v>185</v>
      </c>
      <c r="C104" s="58" t="s">
        <v>186</v>
      </c>
      <c r="D104" s="54">
        <v>1</v>
      </c>
      <c r="E104" s="55" t="s">
        <v>24</v>
      </c>
      <c r="F104" s="64">
        <v>0</v>
      </c>
      <c r="G104" s="63">
        <v>0</v>
      </c>
      <c r="H104" s="64">
        <f t="shared" si="2"/>
        <v>0</v>
      </c>
      <c r="I104" s="64">
        <f t="shared" si="3"/>
        <v>0</v>
      </c>
    </row>
    <row r="105" spans="1:9" ht="88.9" customHeight="1" x14ac:dyDescent="0.25">
      <c r="A105" s="51">
        <v>84</v>
      </c>
      <c r="B105" s="51" t="s">
        <v>187</v>
      </c>
      <c r="C105" s="58" t="s">
        <v>188</v>
      </c>
      <c r="D105" s="54">
        <v>1</v>
      </c>
      <c r="E105" s="55" t="s">
        <v>24</v>
      </c>
      <c r="F105" s="64">
        <v>0</v>
      </c>
      <c r="G105" s="63">
        <v>0</v>
      </c>
      <c r="H105" s="64">
        <f t="shared" si="2"/>
        <v>0</v>
      </c>
      <c r="I105" s="64">
        <f t="shared" si="3"/>
        <v>0</v>
      </c>
    </row>
    <row r="106" spans="1:9" ht="88.9" customHeight="1" x14ac:dyDescent="0.25">
      <c r="A106" s="51">
        <v>85</v>
      </c>
      <c r="B106" s="51" t="s">
        <v>189</v>
      </c>
      <c r="C106" s="58" t="s">
        <v>190</v>
      </c>
      <c r="D106" s="54">
        <v>1</v>
      </c>
      <c r="E106" s="55" t="s">
        <v>24</v>
      </c>
      <c r="F106" s="64">
        <v>0</v>
      </c>
      <c r="G106" s="63">
        <v>0</v>
      </c>
      <c r="H106" s="64">
        <f t="shared" si="2"/>
        <v>0</v>
      </c>
      <c r="I106" s="64">
        <f t="shared" si="3"/>
        <v>0</v>
      </c>
    </row>
    <row r="107" spans="1:9" ht="88.9" customHeight="1" x14ac:dyDescent="0.25">
      <c r="A107" s="51">
        <v>86</v>
      </c>
      <c r="B107" s="51" t="s">
        <v>191</v>
      </c>
      <c r="C107" s="58" t="s">
        <v>192</v>
      </c>
      <c r="D107" s="54">
        <v>1</v>
      </c>
      <c r="E107" s="55" t="s">
        <v>24</v>
      </c>
      <c r="F107" s="64">
        <v>0</v>
      </c>
      <c r="G107" s="63">
        <v>0</v>
      </c>
      <c r="H107" s="64">
        <f t="shared" si="2"/>
        <v>0</v>
      </c>
      <c r="I107" s="64">
        <f t="shared" si="3"/>
        <v>0</v>
      </c>
    </row>
    <row r="108" spans="1:9" ht="88.9" customHeight="1" x14ac:dyDescent="0.25">
      <c r="A108" s="51">
        <v>87</v>
      </c>
      <c r="B108" s="51" t="s">
        <v>193</v>
      </c>
      <c r="C108" s="58" t="s">
        <v>194</v>
      </c>
      <c r="D108" s="54">
        <v>1</v>
      </c>
      <c r="E108" s="55" t="s">
        <v>24</v>
      </c>
      <c r="F108" s="64">
        <v>0</v>
      </c>
      <c r="G108" s="63">
        <v>0</v>
      </c>
      <c r="H108" s="64">
        <f t="shared" si="2"/>
        <v>0</v>
      </c>
      <c r="I108" s="64">
        <f t="shared" si="3"/>
        <v>0</v>
      </c>
    </row>
    <row r="109" spans="1:9" ht="88.9" customHeight="1" x14ac:dyDescent="0.25">
      <c r="A109" s="51">
        <v>88</v>
      </c>
      <c r="B109" s="51" t="s">
        <v>195</v>
      </c>
      <c r="C109" s="58" t="s">
        <v>196</v>
      </c>
      <c r="D109" s="54">
        <v>1</v>
      </c>
      <c r="E109" s="55" t="s">
        <v>24</v>
      </c>
      <c r="F109" s="64">
        <v>0</v>
      </c>
      <c r="G109" s="63">
        <v>0</v>
      </c>
      <c r="H109" s="64">
        <f t="shared" si="2"/>
        <v>0</v>
      </c>
      <c r="I109" s="64">
        <f t="shared" si="3"/>
        <v>0</v>
      </c>
    </row>
    <row r="110" spans="1:9" ht="88.9" customHeight="1" x14ac:dyDescent="0.25">
      <c r="A110" s="51">
        <v>89</v>
      </c>
      <c r="B110" s="51" t="s">
        <v>197</v>
      </c>
      <c r="C110" s="58" t="s">
        <v>198</v>
      </c>
      <c r="D110" s="54">
        <v>1</v>
      </c>
      <c r="E110" s="55" t="s">
        <v>24</v>
      </c>
      <c r="F110" s="64">
        <v>0</v>
      </c>
      <c r="G110" s="63">
        <v>0</v>
      </c>
      <c r="H110" s="64">
        <f t="shared" si="2"/>
        <v>0</v>
      </c>
      <c r="I110" s="64">
        <f t="shared" si="3"/>
        <v>0</v>
      </c>
    </row>
    <row r="111" spans="1:9" ht="88.9" customHeight="1" x14ac:dyDescent="0.25">
      <c r="A111" s="51">
        <v>90</v>
      </c>
      <c r="B111" s="51" t="s">
        <v>199</v>
      </c>
      <c r="C111" s="58" t="s">
        <v>200</v>
      </c>
      <c r="D111" s="54">
        <v>1</v>
      </c>
      <c r="E111" s="55" t="s">
        <v>24</v>
      </c>
      <c r="F111" s="64">
        <v>0</v>
      </c>
      <c r="G111" s="63">
        <v>0</v>
      </c>
      <c r="H111" s="64">
        <f t="shared" si="2"/>
        <v>0</v>
      </c>
      <c r="I111" s="64">
        <f t="shared" si="3"/>
        <v>0</v>
      </c>
    </row>
    <row r="112" spans="1:9" ht="88.9" customHeight="1" x14ac:dyDescent="0.25">
      <c r="A112" s="51">
        <v>91</v>
      </c>
      <c r="B112" s="51" t="s">
        <v>201</v>
      </c>
      <c r="C112" s="58" t="s">
        <v>202</v>
      </c>
      <c r="D112" s="54">
        <v>1</v>
      </c>
      <c r="E112" s="55" t="s">
        <v>24</v>
      </c>
      <c r="F112" s="64">
        <v>0</v>
      </c>
      <c r="G112" s="63">
        <v>0</v>
      </c>
      <c r="H112" s="64">
        <f t="shared" si="2"/>
        <v>0</v>
      </c>
      <c r="I112" s="64">
        <f t="shared" si="3"/>
        <v>0</v>
      </c>
    </row>
    <row r="113" spans="1:9" ht="88.9" customHeight="1" x14ac:dyDescent="0.25">
      <c r="A113" s="51">
        <v>92</v>
      </c>
      <c r="B113" s="51" t="s">
        <v>203</v>
      </c>
      <c r="C113" s="58" t="s">
        <v>204</v>
      </c>
      <c r="D113" s="54">
        <v>1</v>
      </c>
      <c r="E113" s="55" t="s">
        <v>24</v>
      </c>
      <c r="F113" s="64">
        <v>0</v>
      </c>
      <c r="G113" s="63">
        <v>0</v>
      </c>
      <c r="H113" s="64">
        <f t="shared" si="2"/>
        <v>0</v>
      </c>
      <c r="I113" s="64">
        <f t="shared" si="3"/>
        <v>0</v>
      </c>
    </row>
    <row r="114" spans="1:9" ht="88.9" customHeight="1" x14ac:dyDescent="0.25">
      <c r="A114" s="51">
        <v>93</v>
      </c>
      <c r="B114" s="51" t="s">
        <v>205</v>
      </c>
      <c r="C114" s="58" t="s">
        <v>206</v>
      </c>
      <c r="D114" s="54">
        <v>1</v>
      </c>
      <c r="E114" s="55" t="s">
        <v>24</v>
      </c>
      <c r="F114" s="64">
        <v>0</v>
      </c>
      <c r="G114" s="63">
        <v>0</v>
      </c>
      <c r="H114" s="64">
        <f t="shared" si="2"/>
        <v>0</v>
      </c>
      <c r="I114" s="64">
        <f t="shared" si="3"/>
        <v>0</v>
      </c>
    </row>
    <row r="115" spans="1:9" ht="88.9" customHeight="1" x14ac:dyDescent="0.25">
      <c r="A115" s="51">
        <v>94</v>
      </c>
      <c r="B115" s="51" t="s">
        <v>207</v>
      </c>
      <c r="C115" s="58" t="s">
        <v>208</v>
      </c>
      <c r="D115" s="54">
        <v>1</v>
      </c>
      <c r="E115" s="55" t="s">
        <v>24</v>
      </c>
      <c r="F115" s="64">
        <v>0</v>
      </c>
      <c r="G115" s="63">
        <v>0</v>
      </c>
      <c r="H115" s="64">
        <f t="shared" si="2"/>
        <v>0</v>
      </c>
      <c r="I115" s="64">
        <f t="shared" si="3"/>
        <v>0</v>
      </c>
    </row>
    <row r="116" spans="1:9" ht="88.9" customHeight="1" x14ac:dyDescent="0.25">
      <c r="A116" s="51">
        <v>95</v>
      </c>
      <c r="B116" s="51" t="s">
        <v>209</v>
      </c>
      <c r="C116" s="58" t="s">
        <v>210</v>
      </c>
      <c r="D116" s="54">
        <v>1</v>
      </c>
      <c r="E116" s="55" t="s">
        <v>24</v>
      </c>
      <c r="F116" s="64">
        <v>0</v>
      </c>
      <c r="G116" s="63">
        <v>0</v>
      </c>
      <c r="H116" s="64">
        <f t="shared" si="2"/>
        <v>0</v>
      </c>
      <c r="I116" s="64">
        <f t="shared" si="3"/>
        <v>0</v>
      </c>
    </row>
    <row r="117" spans="1:9" ht="88.9" customHeight="1" x14ac:dyDescent="0.25">
      <c r="A117" s="51">
        <v>96</v>
      </c>
      <c r="B117" s="51" t="s">
        <v>211</v>
      </c>
      <c r="C117" s="58" t="s">
        <v>212</v>
      </c>
      <c r="D117" s="54">
        <v>1</v>
      </c>
      <c r="E117" s="55" t="s">
        <v>24</v>
      </c>
      <c r="F117" s="64">
        <v>0</v>
      </c>
      <c r="G117" s="63">
        <v>0</v>
      </c>
      <c r="H117" s="64">
        <f t="shared" si="2"/>
        <v>0</v>
      </c>
      <c r="I117" s="64">
        <f t="shared" si="3"/>
        <v>0</v>
      </c>
    </row>
    <row r="118" spans="1:9" ht="88.9" customHeight="1" x14ac:dyDescent="0.25">
      <c r="A118" s="51">
        <v>97</v>
      </c>
      <c r="B118" s="51" t="s">
        <v>213</v>
      </c>
      <c r="C118" s="58" t="s">
        <v>214</v>
      </c>
      <c r="D118" s="54">
        <v>1</v>
      </c>
      <c r="E118" s="55" t="s">
        <v>24</v>
      </c>
      <c r="F118" s="64">
        <v>0</v>
      </c>
      <c r="G118" s="63">
        <v>0</v>
      </c>
      <c r="H118" s="64">
        <f t="shared" si="2"/>
        <v>0</v>
      </c>
      <c r="I118" s="64">
        <f t="shared" si="3"/>
        <v>0</v>
      </c>
    </row>
    <row r="119" spans="1:9" ht="88.9" customHeight="1" x14ac:dyDescent="0.25">
      <c r="A119" s="51">
        <v>98</v>
      </c>
      <c r="B119" s="51" t="s">
        <v>215</v>
      </c>
      <c r="C119" s="58" t="s">
        <v>216</v>
      </c>
      <c r="D119" s="54">
        <v>1</v>
      </c>
      <c r="E119" s="55" t="s">
        <v>24</v>
      </c>
      <c r="F119" s="64">
        <v>0</v>
      </c>
      <c r="G119" s="63">
        <v>0</v>
      </c>
      <c r="H119" s="64">
        <f t="shared" si="2"/>
        <v>0</v>
      </c>
      <c r="I119" s="64">
        <f t="shared" si="3"/>
        <v>0</v>
      </c>
    </row>
    <row r="120" spans="1:9" ht="88.9" customHeight="1" x14ac:dyDescent="0.25">
      <c r="A120" s="51">
        <v>99</v>
      </c>
      <c r="B120" s="51" t="s">
        <v>217</v>
      </c>
      <c r="C120" s="58" t="s">
        <v>218</v>
      </c>
      <c r="D120" s="54">
        <v>1</v>
      </c>
      <c r="E120" s="55" t="s">
        <v>24</v>
      </c>
      <c r="F120" s="64">
        <v>0</v>
      </c>
      <c r="G120" s="63">
        <v>0</v>
      </c>
      <c r="H120" s="64">
        <f t="shared" si="2"/>
        <v>0</v>
      </c>
      <c r="I120" s="64">
        <f t="shared" si="3"/>
        <v>0</v>
      </c>
    </row>
    <row r="121" spans="1:9" ht="88.9" customHeight="1" x14ac:dyDescent="0.25">
      <c r="A121" s="51">
        <v>100</v>
      </c>
      <c r="B121" s="51" t="s">
        <v>219</v>
      </c>
      <c r="C121" s="58" t="s">
        <v>220</v>
      </c>
      <c r="D121" s="54">
        <v>1</v>
      </c>
      <c r="E121" s="55" t="s">
        <v>24</v>
      </c>
      <c r="F121" s="64">
        <v>0</v>
      </c>
      <c r="G121" s="63">
        <v>0</v>
      </c>
      <c r="H121" s="64">
        <f t="shared" si="2"/>
        <v>0</v>
      </c>
      <c r="I121" s="64">
        <f t="shared" si="3"/>
        <v>0</v>
      </c>
    </row>
    <row r="122" spans="1:9" ht="88.9" customHeight="1" x14ac:dyDescent="0.25">
      <c r="A122" s="51">
        <v>101</v>
      </c>
      <c r="B122" s="51" t="s">
        <v>221</v>
      </c>
      <c r="C122" s="58" t="s">
        <v>222</v>
      </c>
      <c r="D122" s="54">
        <v>1</v>
      </c>
      <c r="E122" s="55" t="s">
        <v>24</v>
      </c>
      <c r="F122" s="64">
        <v>0</v>
      </c>
      <c r="G122" s="63">
        <v>0</v>
      </c>
      <c r="H122" s="64">
        <f t="shared" si="2"/>
        <v>0</v>
      </c>
      <c r="I122" s="64">
        <f t="shared" si="3"/>
        <v>0</v>
      </c>
    </row>
    <row r="123" spans="1:9" ht="141" customHeight="1" x14ac:dyDescent="0.25">
      <c r="A123" s="51">
        <v>102</v>
      </c>
      <c r="B123" s="51" t="s">
        <v>223</v>
      </c>
      <c r="C123" s="58" t="s">
        <v>224</v>
      </c>
      <c r="D123" s="54">
        <v>1</v>
      </c>
      <c r="E123" s="55" t="s">
        <v>24</v>
      </c>
      <c r="F123" s="64">
        <v>0</v>
      </c>
      <c r="G123" s="63">
        <v>0</v>
      </c>
      <c r="H123" s="64">
        <f t="shared" si="2"/>
        <v>0</v>
      </c>
      <c r="I123" s="64">
        <f t="shared" si="3"/>
        <v>0</v>
      </c>
    </row>
    <row r="124" spans="1:9" ht="153.6" customHeight="1" x14ac:dyDescent="0.25">
      <c r="A124" s="51">
        <v>103</v>
      </c>
      <c r="B124" s="51" t="s">
        <v>225</v>
      </c>
      <c r="C124" s="58" t="s">
        <v>226</v>
      </c>
      <c r="D124" s="54">
        <v>1</v>
      </c>
      <c r="E124" s="55" t="s">
        <v>24</v>
      </c>
      <c r="F124" s="64">
        <v>0</v>
      </c>
      <c r="G124" s="63">
        <v>0</v>
      </c>
      <c r="H124" s="64">
        <f t="shared" si="2"/>
        <v>0</v>
      </c>
      <c r="I124" s="64">
        <f t="shared" si="3"/>
        <v>0</v>
      </c>
    </row>
    <row r="125" spans="1:9" ht="88.9" customHeight="1" x14ac:dyDescent="0.25">
      <c r="A125" s="51">
        <v>104</v>
      </c>
      <c r="B125" s="51" t="s">
        <v>227</v>
      </c>
      <c r="C125" s="58" t="s">
        <v>228</v>
      </c>
      <c r="D125" s="54">
        <v>1</v>
      </c>
      <c r="E125" s="55" t="s">
        <v>24</v>
      </c>
      <c r="F125" s="64">
        <v>0</v>
      </c>
      <c r="G125" s="63">
        <v>0</v>
      </c>
      <c r="H125" s="64">
        <f t="shared" si="2"/>
        <v>0</v>
      </c>
      <c r="I125" s="64">
        <f t="shared" si="3"/>
        <v>0</v>
      </c>
    </row>
    <row r="126" spans="1:9" ht="88.9" customHeight="1" x14ac:dyDescent="0.25">
      <c r="A126" s="51">
        <v>105</v>
      </c>
      <c r="B126" s="51" t="s">
        <v>229</v>
      </c>
      <c r="C126" s="58" t="s">
        <v>230</v>
      </c>
      <c r="D126" s="54">
        <v>1</v>
      </c>
      <c r="E126" s="55" t="s">
        <v>24</v>
      </c>
      <c r="F126" s="64">
        <v>0</v>
      </c>
      <c r="G126" s="63">
        <v>0</v>
      </c>
      <c r="H126" s="64">
        <f t="shared" si="2"/>
        <v>0</v>
      </c>
      <c r="I126" s="64">
        <f t="shared" si="3"/>
        <v>0</v>
      </c>
    </row>
    <row r="127" spans="1:9" ht="88.9" customHeight="1" x14ac:dyDescent="0.25">
      <c r="A127" s="51">
        <v>106</v>
      </c>
      <c r="B127" s="51" t="s">
        <v>231</v>
      </c>
      <c r="C127" s="58" t="s">
        <v>232</v>
      </c>
      <c r="D127" s="54">
        <v>1</v>
      </c>
      <c r="E127" s="55" t="s">
        <v>24</v>
      </c>
      <c r="F127" s="64">
        <v>0</v>
      </c>
      <c r="G127" s="63">
        <v>0</v>
      </c>
      <c r="H127" s="64">
        <f t="shared" si="2"/>
        <v>0</v>
      </c>
      <c r="I127" s="64">
        <f t="shared" si="3"/>
        <v>0</v>
      </c>
    </row>
    <row r="128" spans="1:9" ht="88.9" customHeight="1" x14ac:dyDescent="0.25">
      <c r="A128" s="51">
        <v>107</v>
      </c>
      <c r="B128" s="51" t="s">
        <v>233</v>
      </c>
      <c r="C128" s="58" t="s">
        <v>234</v>
      </c>
      <c r="D128" s="54">
        <v>1</v>
      </c>
      <c r="E128" s="55" t="s">
        <v>24</v>
      </c>
      <c r="F128" s="64">
        <v>0</v>
      </c>
      <c r="G128" s="63">
        <v>0</v>
      </c>
      <c r="H128" s="64">
        <f t="shared" si="2"/>
        <v>0</v>
      </c>
      <c r="I128" s="64">
        <f t="shared" si="3"/>
        <v>0</v>
      </c>
    </row>
    <row r="129" spans="1:9" ht="88.9" customHeight="1" x14ac:dyDescent="0.25">
      <c r="A129" s="51">
        <v>108</v>
      </c>
      <c r="B129" s="51" t="s">
        <v>235</v>
      </c>
      <c r="C129" s="58" t="s">
        <v>236</v>
      </c>
      <c r="D129" s="54">
        <v>1</v>
      </c>
      <c r="E129" s="55" t="s">
        <v>24</v>
      </c>
      <c r="F129" s="64">
        <v>0</v>
      </c>
      <c r="G129" s="63">
        <v>0</v>
      </c>
      <c r="H129" s="64">
        <f t="shared" si="2"/>
        <v>0</v>
      </c>
      <c r="I129" s="64">
        <f t="shared" si="3"/>
        <v>0</v>
      </c>
    </row>
    <row r="130" spans="1:9" ht="88.9" customHeight="1" x14ac:dyDescent="0.25">
      <c r="A130" s="51">
        <v>109</v>
      </c>
      <c r="B130" s="51" t="s">
        <v>237</v>
      </c>
      <c r="C130" s="58" t="s">
        <v>238</v>
      </c>
      <c r="D130" s="54">
        <v>1</v>
      </c>
      <c r="E130" s="55" t="s">
        <v>24</v>
      </c>
      <c r="F130" s="64">
        <v>0</v>
      </c>
      <c r="G130" s="63">
        <v>0</v>
      </c>
      <c r="H130" s="64">
        <f t="shared" si="2"/>
        <v>0</v>
      </c>
      <c r="I130" s="64">
        <f t="shared" si="3"/>
        <v>0</v>
      </c>
    </row>
    <row r="131" spans="1:9" ht="88.9" customHeight="1" x14ac:dyDescent="0.25">
      <c r="A131" s="51">
        <v>110</v>
      </c>
      <c r="B131" s="51" t="s">
        <v>239</v>
      </c>
      <c r="C131" s="58" t="s">
        <v>240</v>
      </c>
      <c r="D131" s="54">
        <v>1</v>
      </c>
      <c r="E131" s="55" t="s">
        <v>24</v>
      </c>
      <c r="F131" s="64">
        <v>0</v>
      </c>
      <c r="G131" s="63">
        <v>0</v>
      </c>
      <c r="H131" s="64">
        <f t="shared" si="2"/>
        <v>0</v>
      </c>
      <c r="I131" s="64">
        <f t="shared" si="3"/>
        <v>0</v>
      </c>
    </row>
    <row r="132" spans="1:9" ht="88.9" customHeight="1" x14ac:dyDescent="0.25">
      <c r="A132" s="51">
        <v>111</v>
      </c>
      <c r="B132" s="51" t="s">
        <v>241</v>
      </c>
      <c r="C132" s="58" t="s">
        <v>242</v>
      </c>
      <c r="D132" s="54">
        <v>1</v>
      </c>
      <c r="E132" s="55" t="s">
        <v>24</v>
      </c>
      <c r="F132" s="64">
        <v>0</v>
      </c>
      <c r="G132" s="63">
        <v>0</v>
      </c>
      <c r="H132" s="64">
        <f t="shared" si="2"/>
        <v>0</v>
      </c>
      <c r="I132" s="64">
        <f t="shared" si="3"/>
        <v>0</v>
      </c>
    </row>
    <row r="133" spans="1:9" ht="88.9" customHeight="1" x14ac:dyDescent="0.25">
      <c r="A133" s="51">
        <v>112</v>
      </c>
      <c r="B133" s="51" t="s">
        <v>243</v>
      </c>
      <c r="C133" s="58" t="s">
        <v>244</v>
      </c>
      <c r="D133" s="54">
        <v>1</v>
      </c>
      <c r="E133" s="55" t="s">
        <v>24</v>
      </c>
      <c r="F133" s="64">
        <v>0</v>
      </c>
      <c r="G133" s="63">
        <v>0</v>
      </c>
      <c r="H133" s="64">
        <f t="shared" si="2"/>
        <v>0</v>
      </c>
      <c r="I133" s="64">
        <f t="shared" si="3"/>
        <v>0</v>
      </c>
    </row>
    <row r="134" spans="1:9" ht="88.9" customHeight="1" x14ac:dyDescent="0.25">
      <c r="A134" s="51">
        <v>113</v>
      </c>
      <c r="B134" s="51" t="s">
        <v>245</v>
      </c>
      <c r="C134" s="58" t="s">
        <v>246</v>
      </c>
      <c r="D134" s="54">
        <v>1</v>
      </c>
      <c r="E134" s="55" t="s">
        <v>24</v>
      </c>
      <c r="F134" s="64">
        <v>0</v>
      </c>
      <c r="G134" s="63">
        <v>0</v>
      </c>
      <c r="H134" s="64">
        <f t="shared" si="2"/>
        <v>0</v>
      </c>
      <c r="I134" s="64">
        <f t="shared" si="3"/>
        <v>0</v>
      </c>
    </row>
    <row r="135" spans="1:9" ht="88.9" customHeight="1" x14ac:dyDescent="0.25">
      <c r="A135" s="51">
        <v>114</v>
      </c>
      <c r="B135" s="51" t="s">
        <v>247</v>
      </c>
      <c r="C135" s="58" t="s">
        <v>248</v>
      </c>
      <c r="D135" s="54">
        <v>1</v>
      </c>
      <c r="E135" s="55" t="s">
        <v>24</v>
      </c>
      <c r="F135" s="64">
        <v>0</v>
      </c>
      <c r="G135" s="63">
        <v>0</v>
      </c>
      <c r="H135" s="64">
        <f t="shared" si="2"/>
        <v>0</v>
      </c>
      <c r="I135" s="64">
        <f t="shared" si="3"/>
        <v>0</v>
      </c>
    </row>
    <row r="136" spans="1:9" ht="88.9" customHeight="1" x14ac:dyDescent="0.25">
      <c r="A136" s="51">
        <v>115</v>
      </c>
      <c r="B136" s="51" t="s">
        <v>249</v>
      </c>
      <c r="C136" s="58" t="s">
        <v>250</v>
      </c>
      <c r="D136" s="54">
        <v>1</v>
      </c>
      <c r="E136" s="55" t="s">
        <v>24</v>
      </c>
      <c r="F136" s="64">
        <v>0</v>
      </c>
      <c r="G136" s="63">
        <v>0</v>
      </c>
      <c r="H136" s="64">
        <f t="shared" si="2"/>
        <v>0</v>
      </c>
      <c r="I136" s="64">
        <f t="shared" si="3"/>
        <v>0</v>
      </c>
    </row>
    <row r="137" spans="1:9" ht="88.9" customHeight="1" x14ac:dyDescent="0.25">
      <c r="A137" s="51">
        <v>116</v>
      </c>
      <c r="B137" s="51" t="s">
        <v>251</v>
      </c>
      <c r="C137" s="58" t="s">
        <v>252</v>
      </c>
      <c r="D137" s="54">
        <v>1</v>
      </c>
      <c r="E137" s="55" t="s">
        <v>24</v>
      </c>
      <c r="F137" s="64">
        <v>0</v>
      </c>
      <c r="G137" s="63">
        <v>0</v>
      </c>
      <c r="H137" s="64">
        <f t="shared" si="2"/>
        <v>0</v>
      </c>
      <c r="I137" s="64">
        <f t="shared" si="3"/>
        <v>0</v>
      </c>
    </row>
    <row r="138" spans="1:9" ht="88.9" customHeight="1" x14ac:dyDescent="0.25">
      <c r="A138" s="51">
        <v>117</v>
      </c>
      <c r="B138" s="51" t="s">
        <v>253</v>
      </c>
      <c r="C138" s="58" t="s">
        <v>254</v>
      </c>
      <c r="D138" s="54">
        <v>1</v>
      </c>
      <c r="E138" s="55" t="s">
        <v>24</v>
      </c>
      <c r="F138" s="64">
        <v>0</v>
      </c>
      <c r="G138" s="63">
        <v>0</v>
      </c>
      <c r="H138" s="64">
        <f t="shared" si="2"/>
        <v>0</v>
      </c>
      <c r="I138" s="64">
        <f t="shared" si="3"/>
        <v>0</v>
      </c>
    </row>
    <row r="139" spans="1:9" ht="129.6" customHeight="1" x14ac:dyDescent="0.25">
      <c r="A139" s="51">
        <v>118</v>
      </c>
      <c r="B139" s="51" t="s">
        <v>255</v>
      </c>
      <c r="C139" s="58" t="s">
        <v>256</v>
      </c>
      <c r="D139" s="54">
        <v>1</v>
      </c>
      <c r="E139" s="55" t="s">
        <v>24</v>
      </c>
      <c r="F139" s="64">
        <v>0</v>
      </c>
      <c r="G139" s="63">
        <v>0</v>
      </c>
      <c r="H139" s="64">
        <f t="shared" si="2"/>
        <v>0</v>
      </c>
      <c r="I139" s="64">
        <f t="shared" si="3"/>
        <v>0</v>
      </c>
    </row>
    <row r="140" spans="1:9" ht="88.9" customHeight="1" x14ac:dyDescent="0.25">
      <c r="A140" s="51">
        <v>119</v>
      </c>
      <c r="B140" s="51" t="s">
        <v>257</v>
      </c>
      <c r="C140" s="58" t="s">
        <v>258</v>
      </c>
      <c r="D140" s="54">
        <v>1</v>
      </c>
      <c r="E140" s="55" t="s">
        <v>24</v>
      </c>
      <c r="F140" s="64">
        <v>0</v>
      </c>
      <c r="G140" s="63">
        <v>0</v>
      </c>
      <c r="H140" s="64">
        <f t="shared" si="2"/>
        <v>0</v>
      </c>
      <c r="I140" s="64">
        <f t="shared" si="3"/>
        <v>0</v>
      </c>
    </row>
    <row r="141" spans="1:9" ht="88.9" customHeight="1" x14ac:dyDescent="0.25">
      <c r="A141" s="51">
        <v>120</v>
      </c>
      <c r="B141" s="51" t="s">
        <v>259</v>
      </c>
      <c r="C141" s="58" t="s">
        <v>260</v>
      </c>
      <c r="D141" s="54">
        <v>1</v>
      </c>
      <c r="E141" s="55" t="s">
        <v>24</v>
      </c>
      <c r="F141" s="64">
        <v>0</v>
      </c>
      <c r="G141" s="63">
        <v>0</v>
      </c>
      <c r="H141" s="64">
        <f t="shared" si="2"/>
        <v>0</v>
      </c>
      <c r="I141" s="64">
        <f t="shared" si="3"/>
        <v>0</v>
      </c>
    </row>
    <row r="142" spans="1:9" ht="88.9" customHeight="1" x14ac:dyDescent="0.25">
      <c r="A142" s="51">
        <v>121</v>
      </c>
      <c r="B142" s="51" t="s">
        <v>261</v>
      </c>
      <c r="C142" s="58" t="s">
        <v>262</v>
      </c>
      <c r="D142" s="54">
        <v>1</v>
      </c>
      <c r="E142" s="55" t="s">
        <v>24</v>
      </c>
      <c r="F142" s="64">
        <v>0</v>
      </c>
      <c r="G142" s="63">
        <v>0</v>
      </c>
      <c r="H142" s="64">
        <f t="shared" si="2"/>
        <v>0</v>
      </c>
      <c r="I142" s="64">
        <f t="shared" si="3"/>
        <v>0</v>
      </c>
    </row>
    <row r="143" spans="1:9" ht="88.9" customHeight="1" x14ac:dyDescent="0.25">
      <c r="A143" s="51">
        <v>122</v>
      </c>
      <c r="B143" s="51" t="s">
        <v>263</v>
      </c>
      <c r="C143" s="58" t="s">
        <v>264</v>
      </c>
      <c r="D143" s="54">
        <v>1</v>
      </c>
      <c r="E143" s="55" t="s">
        <v>24</v>
      </c>
      <c r="F143" s="64">
        <v>0</v>
      </c>
      <c r="G143" s="63">
        <v>0</v>
      </c>
      <c r="H143" s="64">
        <f t="shared" si="2"/>
        <v>0</v>
      </c>
      <c r="I143" s="64">
        <f t="shared" si="3"/>
        <v>0</v>
      </c>
    </row>
    <row r="144" spans="1:9" ht="108" customHeight="1" x14ac:dyDescent="0.25">
      <c r="A144" s="51">
        <v>123</v>
      </c>
      <c r="B144" s="51" t="s">
        <v>265</v>
      </c>
      <c r="C144" s="58" t="s">
        <v>266</v>
      </c>
      <c r="D144" s="54">
        <v>1</v>
      </c>
      <c r="E144" s="55" t="s">
        <v>24</v>
      </c>
      <c r="F144" s="64">
        <v>0</v>
      </c>
      <c r="G144" s="63">
        <v>0</v>
      </c>
      <c r="H144" s="64">
        <f t="shared" si="2"/>
        <v>0</v>
      </c>
      <c r="I144" s="64">
        <f t="shared" si="3"/>
        <v>0</v>
      </c>
    </row>
    <row r="145" spans="1:9" ht="88.9" customHeight="1" x14ac:dyDescent="0.25">
      <c r="A145" s="51">
        <v>124</v>
      </c>
      <c r="B145" s="51" t="s">
        <v>267</v>
      </c>
      <c r="C145" s="58" t="s">
        <v>268</v>
      </c>
      <c r="D145" s="54">
        <v>1</v>
      </c>
      <c r="E145" s="55" t="s">
        <v>24</v>
      </c>
      <c r="F145" s="64">
        <v>0</v>
      </c>
      <c r="G145" s="63">
        <v>0</v>
      </c>
      <c r="H145" s="64">
        <f t="shared" si="2"/>
        <v>0</v>
      </c>
      <c r="I145" s="64">
        <f t="shared" si="3"/>
        <v>0</v>
      </c>
    </row>
    <row r="146" spans="1:9" ht="88.9" customHeight="1" x14ac:dyDescent="0.25">
      <c r="A146" s="51">
        <v>125</v>
      </c>
      <c r="B146" s="51" t="s">
        <v>269</v>
      </c>
      <c r="C146" s="58" t="s">
        <v>270</v>
      </c>
      <c r="D146" s="54">
        <v>1</v>
      </c>
      <c r="E146" s="55" t="s">
        <v>24</v>
      </c>
      <c r="F146" s="64">
        <v>0</v>
      </c>
      <c r="G146" s="63">
        <v>0</v>
      </c>
      <c r="H146" s="64">
        <f t="shared" si="2"/>
        <v>0</v>
      </c>
      <c r="I146" s="64">
        <f t="shared" si="3"/>
        <v>0</v>
      </c>
    </row>
    <row r="147" spans="1:9" ht="88.9" customHeight="1" x14ac:dyDescent="0.25">
      <c r="A147" s="51">
        <v>126</v>
      </c>
      <c r="B147" s="51" t="s">
        <v>271</v>
      </c>
      <c r="C147" s="58" t="s">
        <v>272</v>
      </c>
      <c r="D147" s="54">
        <v>1</v>
      </c>
      <c r="E147" s="55" t="s">
        <v>24</v>
      </c>
      <c r="F147" s="64">
        <v>0</v>
      </c>
      <c r="G147" s="63">
        <v>0</v>
      </c>
      <c r="H147" s="64">
        <f t="shared" si="2"/>
        <v>0</v>
      </c>
      <c r="I147" s="64">
        <f t="shared" si="3"/>
        <v>0</v>
      </c>
    </row>
    <row r="148" spans="1:9" ht="88.9" customHeight="1" x14ac:dyDescent="0.25">
      <c r="A148" s="51">
        <v>127</v>
      </c>
      <c r="B148" s="51" t="s">
        <v>273</v>
      </c>
      <c r="C148" s="58" t="s">
        <v>274</v>
      </c>
      <c r="D148" s="54">
        <v>1</v>
      </c>
      <c r="E148" s="55" t="s">
        <v>24</v>
      </c>
      <c r="F148" s="64">
        <v>0</v>
      </c>
      <c r="G148" s="63">
        <v>0</v>
      </c>
      <c r="H148" s="64">
        <f t="shared" si="2"/>
        <v>0</v>
      </c>
      <c r="I148" s="64">
        <f t="shared" si="3"/>
        <v>0</v>
      </c>
    </row>
    <row r="149" spans="1:9" ht="88.9" customHeight="1" x14ac:dyDescent="0.25">
      <c r="A149" s="51">
        <v>128</v>
      </c>
      <c r="B149" s="51" t="s">
        <v>275</v>
      </c>
      <c r="C149" s="58" t="s">
        <v>276</v>
      </c>
      <c r="D149" s="54">
        <v>1</v>
      </c>
      <c r="E149" s="55" t="s">
        <v>24</v>
      </c>
      <c r="F149" s="64">
        <v>0</v>
      </c>
      <c r="G149" s="63">
        <v>0</v>
      </c>
      <c r="H149" s="64">
        <f t="shared" si="2"/>
        <v>0</v>
      </c>
      <c r="I149" s="64">
        <f t="shared" si="3"/>
        <v>0</v>
      </c>
    </row>
    <row r="150" spans="1:9" ht="88.9" customHeight="1" x14ac:dyDescent="0.25">
      <c r="A150" s="51">
        <v>129</v>
      </c>
      <c r="B150" s="51" t="s">
        <v>277</v>
      </c>
      <c r="C150" s="58" t="s">
        <v>278</v>
      </c>
      <c r="D150" s="54">
        <v>1</v>
      </c>
      <c r="E150" s="55" t="s">
        <v>24</v>
      </c>
      <c r="F150" s="64">
        <v>0</v>
      </c>
      <c r="G150" s="63">
        <v>0</v>
      </c>
      <c r="H150" s="64">
        <f t="shared" si="2"/>
        <v>0</v>
      </c>
      <c r="I150" s="64">
        <f t="shared" si="3"/>
        <v>0</v>
      </c>
    </row>
    <row r="151" spans="1:9" ht="114" customHeight="1" x14ac:dyDescent="0.25">
      <c r="A151" s="51">
        <v>130</v>
      </c>
      <c r="B151" s="51" t="s">
        <v>279</v>
      </c>
      <c r="C151" s="58" t="s">
        <v>280</v>
      </c>
      <c r="D151" s="54">
        <v>1</v>
      </c>
      <c r="E151" s="55" t="s">
        <v>24</v>
      </c>
      <c r="F151" s="64">
        <v>0</v>
      </c>
      <c r="G151" s="63">
        <v>0</v>
      </c>
      <c r="H151" s="64">
        <f t="shared" ref="H151:H171" si="4">+(F151*G151)+F151</f>
        <v>0</v>
      </c>
      <c r="I151" s="64">
        <f t="shared" ref="I151:I171" si="5">+H151*D151</f>
        <v>0</v>
      </c>
    </row>
    <row r="152" spans="1:9" ht="88.9" customHeight="1" x14ac:dyDescent="0.25">
      <c r="A152" s="51">
        <v>131</v>
      </c>
      <c r="B152" s="51" t="s">
        <v>281</v>
      </c>
      <c r="C152" s="58" t="s">
        <v>282</v>
      </c>
      <c r="D152" s="54">
        <v>1</v>
      </c>
      <c r="E152" s="55" t="s">
        <v>24</v>
      </c>
      <c r="F152" s="64">
        <v>0</v>
      </c>
      <c r="G152" s="63">
        <v>0</v>
      </c>
      <c r="H152" s="64">
        <f t="shared" si="4"/>
        <v>0</v>
      </c>
      <c r="I152" s="64">
        <f t="shared" si="5"/>
        <v>0</v>
      </c>
    </row>
    <row r="153" spans="1:9" ht="88.9" customHeight="1" x14ac:dyDescent="0.25">
      <c r="A153" s="51">
        <v>132</v>
      </c>
      <c r="B153" s="51" t="s">
        <v>283</v>
      </c>
      <c r="C153" s="58" t="s">
        <v>284</v>
      </c>
      <c r="D153" s="54">
        <v>1</v>
      </c>
      <c r="E153" s="55" t="s">
        <v>24</v>
      </c>
      <c r="F153" s="64">
        <v>0</v>
      </c>
      <c r="G153" s="63">
        <v>0</v>
      </c>
      <c r="H153" s="64">
        <f t="shared" si="4"/>
        <v>0</v>
      </c>
      <c r="I153" s="64">
        <f t="shared" si="5"/>
        <v>0</v>
      </c>
    </row>
    <row r="154" spans="1:9" ht="88.9" customHeight="1" x14ac:dyDescent="0.25">
      <c r="A154" s="51">
        <v>133</v>
      </c>
      <c r="B154" s="51" t="s">
        <v>285</v>
      </c>
      <c r="C154" s="58" t="s">
        <v>286</v>
      </c>
      <c r="D154" s="54">
        <v>1</v>
      </c>
      <c r="E154" s="55" t="s">
        <v>24</v>
      </c>
      <c r="F154" s="64">
        <v>0</v>
      </c>
      <c r="G154" s="63">
        <v>0</v>
      </c>
      <c r="H154" s="64">
        <f t="shared" si="4"/>
        <v>0</v>
      </c>
      <c r="I154" s="64">
        <f t="shared" si="5"/>
        <v>0</v>
      </c>
    </row>
    <row r="155" spans="1:9" ht="88.9" customHeight="1" x14ac:dyDescent="0.25">
      <c r="A155" s="51">
        <v>134</v>
      </c>
      <c r="B155" s="51" t="s">
        <v>287</v>
      </c>
      <c r="C155" s="58" t="s">
        <v>288</v>
      </c>
      <c r="D155" s="54">
        <v>1</v>
      </c>
      <c r="E155" s="55" t="s">
        <v>24</v>
      </c>
      <c r="F155" s="64">
        <v>0</v>
      </c>
      <c r="G155" s="63">
        <v>0</v>
      </c>
      <c r="H155" s="64">
        <f t="shared" si="4"/>
        <v>0</v>
      </c>
      <c r="I155" s="64">
        <f t="shared" si="5"/>
        <v>0</v>
      </c>
    </row>
    <row r="156" spans="1:9" ht="88.9" customHeight="1" x14ac:dyDescent="0.25">
      <c r="A156" s="51">
        <v>135</v>
      </c>
      <c r="B156" s="51" t="s">
        <v>289</v>
      </c>
      <c r="C156" s="58" t="s">
        <v>290</v>
      </c>
      <c r="D156" s="54">
        <v>1</v>
      </c>
      <c r="E156" s="55" t="s">
        <v>24</v>
      </c>
      <c r="F156" s="64">
        <v>0</v>
      </c>
      <c r="G156" s="63">
        <v>0</v>
      </c>
      <c r="H156" s="64">
        <f t="shared" si="4"/>
        <v>0</v>
      </c>
      <c r="I156" s="64">
        <f t="shared" si="5"/>
        <v>0</v>
      </c>
    </row>
    <row r="157" spans="1:9" ht="88.9" customHeight="1" x14ac:dyDescent="0.25">
      <c r="A157" s="51">
        <v>136</v>
      </c>
      <c r="B157" s="51" t="s">
        <v>291</v>
      </c>
      <c r="C157" s="58" t="s">
        <v>292</v>
      </c>
      <c r="D157" s="54">
        <v>1</v>
      </c>
      <c r="E157" s="55" t="s">
        <v>24</v>
      </c>
      <c r="F157" s="64">
        <v>0</v>
      </c>
      <c r="G157" s="63">
        <v>0</v>
      </c>
      <c r="H157" s="64">
        <f t="shared" si="4"/>
        <v>0</v>
      </c>
      <c r="I157" s="64">
        <f t="shared" si="5"/>
        <v>0</v>
      </c>
    </row>
    <row r="158" spans="1:9" ht="88.9" customHeight="1" x14ac:dyDescent="0.25">
      <c r="A158" s="51">
        <v>137</v>
      </c>
      <c r="B158" s="51" t="s">
        <v>293</v>
      </c>
      <c r="C158" s="58" t="s">
        <v>292</v>
      </c>
      <c r="D158" s="54">
        <v>1</v>
      </c>
      <c r="E158" s="55" t="s">
        <v>24</v>
      </c>
      <c r="F158" s="64">
        <v>0</v>
      </c>
      <c r="G158" s="63">
        <v>0</v>
      </c>
      <c r="H158" s="64">
        <f t="shared" si="4"/>
        <v>0</v>
      </c>
      <c r="I158" s="64">
        <f t="shared" si="5"/>
        <v>0</v>
      </c>
    </row>
    <row r="159" spans="1:9" ht="88.9" customHeight="1" x14ac:dyDescent="0.25">
      <c r="A159" s="51">
        <v>138</v>
      </c>
      <c r="B159" s="51" t="s">
        <v>294</v>
      </c>
      <c r="C159" s="58" t="s">
        <v>295</v>
      </c>
      <c r="D159" s="54">
        <v>1</v>
      </c>
      <c r="E159" s="55" t="s">
        <v>24</v>
      </c>
      <c r="F159" s="64">
        <v>0</v>
      </c>
      <c r="G159" s="63">
        <v>0</v>
      </c>
      <c r="H159" s="64">
        <f t="shared" si="4"/>
        <v>0</v>
      </c>
      <c r="I159" s="64">
        <f t="shared" si="5"/>
        <v>0</v>
      </c>
    </row>
    <row r="160" spans="1:9" ht="88.9" customHeight="1" x14ac:dyDescent="0.25">
      <c r="A160" s="51">
        <v>139</v>
      </c>
      <c r="B160" s="51" t="s">
        <v>296</v>
      </c>
      <c r="C160" s="58" t="s">
        <v>297</v>
      </c>
      <c r="D160" s="54">
        <v>1</v>
      </c>
      <c r="E160" s="55" t="s">
        <v>24</v>
      </c>
      <c r="F160" s="64">
        <v>0</v>
      </c>
      <c r="G160" s="63">
        <v>0</v>
      </c>
      <c r="H160" s="64">
        <f t="shared" si="4"/>
        <v>0</v>
      </c>
      <c r="I160" s="64">
        <f t="shared" si="5"/>
        <v>0</v>
      </c>
    </row>
    <row r="161" spans="1:9" ht="88.9" customHeight="1" x14ac:dyDescent="0.25">
      <c r="A161" s="51">
        <v>140</v>
      </c>
      <c r="B161" s="51" t="s">
        <v>298</v>
      </c>
      <c r="C161" s="58" t="s">
        <v>299</v>
      </c>
      <c r="D161" s="54">
        <v>1</v>
      </c>
      <c r="E161" s="55" t="s">
        <v>24</v>
      </c>
      <c r="F161" s="64">
        <v>0</v>
      </c>
      <c r="G161" s="63">
        <v>0</v>
      </c>
      <c r="H161" s="64">
        <f t="shared" si="4"/>
        <v>0</v>
      </c>
      <c r="I161" s="64">
        <f t="shared" si="5"/>
        <v>0</v>
      </c>
    </row>
    <row r="162" spans="1:9" ht="88.9" customHeight="1" x14ac:dyDescent="0.25">
      <c r="A162" s="51">
        <v>141</v>
      </c>
      <c r="B162" s="51" t="s">
        <v>300</v>
      </c>
      <c r="C162" s="58" t="s">
        <v>301</v>
      </c>
      <c r="D162" s="54">
        <v>1</v>
      </c>
      <c r="E162" s="55" t="s">
        <v>24</v>
      </c>
      <c r="F162" s="64">
        <v>0</v>
      </c>
      <c r="G162" s="63">
        <v>0</v>
      </c>
      <c r="H162" s="64">
        <f t="shared" si="4"/>
        <v>0</v>
      </c>
      <c r="I162" s="64">
        <f t="shared" si="5"/>
        <v>0</v>
      </c>
    </row>
    <row r="163" spans="1:9" ht="88.9" customHeight="1" x14ac:dyDescent="0.25">
      <c r="A163" s="51">
        <v>142</v>
      </c>
      <c r="B163" s="51" t="s">
        <v>294</v>
      </c>
      <c r="C163" s="58" t="s">
        <v>302</v>
      </c>
      <c r="D163" s="54">
        <v>1</v>
      </c>
      <c r="E163" s="55" t="s">
        <v>24</v>
      </c>
      <c r="F163" s="64">
        <v>0</v>
      </c>
      <c r="G163" s="63">
        <v>0</v>
      </c>
      <c r="H163" s="64">
        <f t="shared" si="4"/>
        <v>0</v>
      </c>
      <c r="I163" s="64">
        <f t="shared" si="5"/>
        <v>0</v>
      </c>
    </row>
    <row r="164" spans="1:9" ht="88.9" customHeight="1" x14ac:dyDescent="0.25">
      <c r="A164" s="51">
        <v>143</v>
      </c>
      <c r="B164" s="51" t="s">
        <v>296</v>
      </c>
      <c r="C164" s="58" t="s">
        <v>303</v>
      </c>
      <c r="D164" s="54">
        <v>1</v>
      </c>
      <c r="E164" s="55" t="s">
        <v>24</v>
      </c>
      <c r="F164" s="64">
        <v>0</v>
      </c>
      <c r="G164" s="63">
        <v>0</v>
      </c>
      <c r="H164" s="64">
        <f t="shared" si="4"/>
        <v>0</v>
      </c>
      <c r="I164" s="64">
        <f t="shared" si="5"/>
        <v>0</v>
      </c>
    </row>
    <row r="165" spans="1:9" ht="88.9" customHeight="1" x14ac:dyDescent="0.25">
      <c r="A165" s="51">
        <v>144</v>
      </c>
      <c r="B165" s="51" t="s">
        <v>298</v>
      </c>
      <c r="C165" s="58" t="s">
        <v>304</v>
      </c>
      <c r="D165" s="54">
        <v>1</v>
      </c>
      <c r="E165" s="55" t="s">
        <v>24</v>
      </c>
      <c r="F165" s="64">
        <v>0</v>
      </c>
      <c r="G165" s="63">
        <v>0</v>
      </c>
      <c r="H165" s="64">
        <f t="shared" si="4"/>
        <v>0</v>
      </c>
      <c r="I165" s="64">
        <f t="shared" si="5"/>
        <v>0</v>
      </c>
    </row>
    <row r="166" spans="1:9" ht="88.9" customHeight="1" x14ac:dyDescent="0.25">
      <c r="A166" s="51">
        <v>145</v>
      </c>
      <c r="B166" s="51" t="s">
        <v>300</v>
      </c>
      <c r="C166" s="58" t="s">
        <v>305</v>
      </c>
      <c r="D166" s="54">
        <v>1</v>
      </c>
      <c r="E166" s="55" t="s">
        <v>24</v>
      </c>
      <c r="F166" s="64">
        <v>0</v>
      </c>
      <c r="G166" s="63">
        <v>0</v>
      </c>
      <c r="H166" s="64">
        <f t="shared" si="4"/>
        <v>0</v>
      </c>
      <c r="I166" s="64">
        <f t="shared" si="5"/>
        <v>0</v>
      </c>
    </row>
    <row r="167" spans="1:9" ht="88.9" customHeight="1" x14ac:dyDescent="0.25">
      <c r="A167" s="51">
        <v>146</v>
      </c>
      <c r="B167" s="51" t="s">
        <v>306</v>
      </c>
      <c r="C167" s="58" t="s">
        <v>307</v>
      </c>
      <c r="D167" s="54">
        <v>1</v>
      </c>
      <c r="E167" s="55" t="s">
        <v>24</v>
      </c>
      <c r="F167" s="64">
        <v>0</v>
      </c>
      <c r="G167" s="63">
        <v>0</v>
      </c>
      <c r="H167" s="64">
        <f t="shared" si="4"/>
        <v>0</v>
      </c>
      <c r="I167" s="64">
        <f t="shared" si="5"/>
        <v>0</v>
      </c>
    </row>
    <row r="168" spans="1:9" ht="88.9" customHeight="1" x14ac:dyDescent="0.25">
      <c r="A168" s="51">
        <v>147</v>
      </c>
      <c r="B168" s="51" t="s">
        <v>308</v>
      </c>
      <c r="C168" s="58" t="s">
        <v>309</v>
      </c>
      <c r="D168" s="54">
        <v>1</v>
      </c>
      <c r="E168" s="55" t="s">
        <v>24</v>
      </c>
      <c r="F168" s="64">
        <v>0</v>
      </c>
      <c r="G168" s="63">
        <v>0</v>
      </c>
      <c r="H168" s="64">
        <f t="shared" si="4"/>
        <v>0</v>
      </c>
      <c r="I168" s="64">
        <f t="shared" si="5"/>
        <v>0</v>
      </c>
    </row>
    <row r="169" spans="1:9" ht="88.9" customHeight="1" x14ac:dyDescent="0.25">
      <c r="A169" s="51">
        <v>148</v>
      </c>
      <c r="B169" s="51" t="s">
        <v>310</v>
      </c>
      <c r="C169" s="58" t="s">
        <v>311</v>
      </c>
      <c r="D169" s="54">
        <v>1</v>
      </c>
      <c r="E169" s="55" t="s">
        <v>24</v>
      </c>
      <c r="F169" s="64">
        <v>0</v>
      </c>
      <c r="G169" s="63">
        <v>0</v>
      </c>
      <c r="H169" s="64">
        <f t="shared" si="4"/>
        <v>0</v>
      </c>
      <c r="I169" s="64">
        <f t="shared" si="5"/>
        <v>0</v>
      </c>
    </row>
    <row r="170" spans="1:9" ht="88.9" customHeight="1" x14ac:dyDescent="0.25">
      <c r="A170" s="51">
        <v>149</v>
      </c>
      <c r="B170" s="51" t="s">
        <v>312</v>
      </c>
      <c r="C170" s="58" t="s">
        <v>313</v>
      </c>
      <c r="D170" s="54">
        <v>1</v>
      </c>
      <c r="E170" s="55" t="s">
        <v>24</v>
      </c>
      <c r="F170" s="64">
        <v>0</v>
      </c>
      <c r="G170" s="63">
        <v>0</v>
      </c>
      <c r="H170" s="64">
        <f t="shared" si="4"/>
        <v>0</v>
      </c>
      <c r="I170" s="64">
        <f t="shared" si="5"/>
        <v>0</v>
      </c>
    </row>
    <row r="171" spans="1:9" ht="88.9" customHeight="1" x14ac:dyDescent="0.25">
      <c r="A171" s="51">
        <v>150</v>
      </c>
      <c r="B171" s="51" t="s">
        <v>314</v>
      </c>
      <c r="C171" s="58" t="s">
        <v>315</v>
      </c>
      <c r="D171" s="54">
        <v>1</v>
      </c>
      <c r="E171" s="55" t="s">
        <v>24</v>
      </c>
      <c r="F171" s="64">
        <v>0</v>
      </c>
      <c r="G171" s="63">
        <v>0</v>
      </c>
      <c r="H171" s="64">
        <f t="shared" si="4"/>
        <v>0</v>
      </c>
      <c r="I171" s="64">
        <f t="shared" si="5"/>
        <v>0</v>
      </c>
    </row>
    <row r="172" spans="1:9" ht="60.6" customHeight="1" x14ac:dyDescent="0.25">
      <c r="A172" s="60" t="s">
        <v>19</v>
      </c>
      <c r="B172" s="60"/>
      <c r="C172" s="61"/>
      <c r="D172" s="61"/>
      <c r="E172" s="62">
        <v>0</v>
      </c>
      <c r="F172" s="62">
        <v>0</v>
      </c>
      <c r="G172" s="62">
        <v>0</v>
      </c>
      <c r="H172" s="62">
        <v>0</v>
      </c>
      <c r="I172" s="62">
        <v>0</v>
      </c>
    </row>
  </sheetData>
  <mergeCells count="10">
    <mergeCell ref="A172:B172"/>
    <mergeCell ref="C1:I1"/>
    <mergeCell ref="D9:I9"/>
    <mergeCell ref="D12:I12"/>
    <mergeCell ref="C18:I18"/>
    <mergeCell ref="D8:I8"/>
    <mergeCell ref="H13:I13"/>
    <mergeCell ref="H14:I14"/>
    <mergeCell ref="H15:I15"/>
    <mergeCell ref="C2:I6"/>
  </mergeCells>
  <printOptions horizontalCentered="1"/>
  <pageMargins left="0.23622047244094491" right="0.23622047244094491" top="0.74803149606299213" bottom="0.74803149606299213" header="0.31496062992125984" footer="0.31496062992125984"/>
  <pageSetup scale="35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5E9CE756C1604F999F3DBDB3FCD18C" ma:contentTypeVersion="11" ma:contentTypeDescription="Crear nuevo documento." ma:contentTypeScope="" ma:versionID="64afe6e42a3a0a1942a7f7a18a84d192">
  <xsd:schema xmlns:xsd="http://www.w3.org/2001/XMLSchema" xmlns:xs="http://www.w3.org/2001/XMLSchema" xmlns:p="http://schemas.microsoft.com/office/2006/metadata/properties" xmlns:ns2="4d32e59e-f751-4918-91ca-f61a6379dc34" xmlns:ns3="8f0a350c-db3b-48b4-b7f9-cfdfa1db157a" targetNamespace="http://schemas.microsoft.com/office/2006/metadata/properties" ma:root="true" ma:fieldsID="7d8aaccf24a149845d0c30196cdd2476" ns2:_="" ns3:_="">
    <xsd:import namespace="4d32e59e-f751-4918-91ca-f61a6379dc34"/>
    <xsd:import namespace="8f0a350c-db3b-48b4-b7f9-cfdfa1db15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32e59e-f751-4918-91ca-f61a6379d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a350c-db3b-48b4-b7f9-cfdfa1db15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33d328b-1f0f-48a5-9760-2889d4990460}" ma:internalName="TaxCatchAll" ma:showField="CatchAllData" ma:web="8f0a350c-db3b-48b4-b7f9-cfdfa1db15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32e59e-f751-4918-91ca-f61a6379dc34">
      <Terms xmlns="http://schemas.microsoft.com/office/infopath/2007/PartnerControls"/>
    </lcf76f155ced4ddcb4097134ff3c332f>
    <TaxCatchAll xmlns="8f0a350c-db3b-48b4-b7f9-cfdfa1db157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747132-0DE3-4F03-BF8F-966377C19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32e59e-f751-4918-91ca-f61a6379dc34"/>
    <ds:schemaRef ds:uri="8f0a350c-db3b-48b4-b7f9-cfdfa1db15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E4F6EE-0782-4754-8715-4509D22BA3B2}">
  <ds:schemaRefs>
    <ds:schemaRef ds:uri="8f0a350c-db3b-48b4-b7f9-cfdfa1db157a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4d32e59e-f751-4918-91ca-f61a6379dc34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F7689BA-5426-48CB-A9EA-DAE9D99EEB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Canal Internet</vt:lpstr>
      <vt:lpstr>Hoja1</vt:lpstr>
      <vt:lpstr>'Canal Internet'!Títulos_a_imprimir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Ortegon Penagos, Laura Viviana</dc:creator>
  <cp:keywords/>
  <dc:description/>
  <cp:lastModifiedBy>Linita R</cp:lastModifiedBy>
  <cp:revision/>
  <dcterms:created xsi:type="dcterms:W3CDTF">2021-09-14T15:57:49Z</dcterms:created>
  <dcterms:modified xsi:type="dcterms:W3CDTF">2026-04-13T23:54:34Z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0x010100E05E9CE756C1604F999F3DBDB3FCD18C</vt:lpwstr>
  </property>
  <property fmtid="{D5CDD505-2E9C-101B-9397-08002B2CF9AE}" pid="3" name="MediaServiceImageTags">
    <vt:lpwstr/>
  </property>
</Properties>
</file>